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40" windowHeight="12570" tabRatio="882"/>
  </bookViews>
  <sheets>
    <sheet name="ORÇAMENTO_DES" sheetId="12" r:id="rId1"/>
    <sheet name="BDI SEM DESON" sheetId="21" r:id="rId2"/>
    <sheet name="CRONOGRAMA_SEM)" sheetId="29" r:id="rId3"/>
    <sheet name="PAVIMENTAÇÃO" sheetId="2" r:id="rId4"/>
    <sheet name="COMPOSIÇÃO" sheetId="31" r:id="rId5"/>
  </sheets>
  <externalReferences>
    <externalReference r:id="rId6"/>
  </externalReferences>
  <definedNames>
    <definedName name="_xlnm.Print_Area" localSheetId="1">'BDI SEM DESON'!$A$1:$F$28</definedName>
    <definedName name="_xlnm.Print_Area" localSheetId="4">COMPOSIÇÃO!$A$1:$F$8</definedName>
    <definedName name="_xlnm.Print_Area" localSheetId="2">'CRONOGRAMA_SEM)'!$A$1:$H$17</definedName>
    <definedName name="_xlnm.Print_Area" localSheetId="0">ORÇAMENTO_DES!$A$1:$K$17</definedName>
    <definedName name="_xlnm.Print_Area" localSheetId="3">PAVIMENTAÇÃO!$A$1:$G$24</definedName>
    <definedName name="_xlnm.Database">#REF!</definedName>
    <definedName name="BOLETIM">#REF!</definedName>
    <definedName name="CONTRATO">[1]APONT!$B$5:$G$426</definedName>
    <definedName name="_xlnm.Criteria">#REF!</definedName>
    <definedName name="G">#REF!</definedName>
    <definedName name="Print_Area_MI">#REF!</definedName>
    <definedName name="_xlnm.Print_Titles" localSheetId="4">COMPOSIÇÃO!$8:$8</definedName>
    <definedName name="_xlnm.Print_Titles" localSheetId="0">ORÇAMENTO_DES!$11:$11</definedName>
    <definedName name="_xlnm.Print_Titles" localSheetId="3">PAVIMENTAÇÃO!$8:$9</definedName>
    <definedName name="un">#REF!</definedName>
    <definedName name="W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29" l="1"/>
  <c r="B12" i="29"/>
  <c r="B13" i="29"/>
  <c r="B10" i="29"/>
  <c r="B6" i="29"/>
  <c r="B7" i="29"/>
  <c r="B5" i="29"/>
  <c r="A6" i="29"/>
  <c r="A7" i="29"/>
  <c r="A5" i="29"/>
  <c r="A6" i="21"/>
  <c r="A7" i="21"/>
  <c r="A5" i="21"/>
  <c r="A2" i="21"/>
  <c r="A3" i="21"/>
  <c r="H15" i="12"/>
  <c r="H13" i="12" l="1"/>
  <c r="F24" i="31"/>
  <c r="F22" i="31"/>
  <c r="F18" i="31"/>
  <c r="F17" i="31"/>
  <c r="F16" i="31"/>
  <c r="F15" i="31"/>
  <c r="B7" i="31"/>
  <c r="B6" i="31"/>
  <c r="B5" i="31"/>
  <c r="A5" i="31"/>
  <c r="A3" i="31"/>
  <c r="A2" i="31"/>
  <c r="A1" i="31"/>
  <c r="F25" i="31" l="1"/>
  <c r="F19" i="31"/>
  <c r="F27" i="31" l="1"/>
  <c r="F28" i="31" s="1"/>
  <c r="I12" i="12" s="1"/>
  <c r="G15" i="2" l="1"/>
  <c r="H12" i="12" s="1"/>
  <c r="H14" i="12"/>
  <c r="C16" i="21" l="1"/>
  <c r="H13" i="29" l="1"/>
  <c r="H12" i="29"/>
  <c r="L11" i="29"/>
  <c r="J11" i="29"/>
  <c r="H11" i="29"/>
  <c r="L10" i="29"/>
  <c r="J10" i="29"/>
  <c r="H10" i="29"/>
  <c r="A3" i="29"/>
  <c r="A2" i="29"/>
  <c r="A1" i="29"/>
  <c r="E26" i="21" l="1"/>
  <c r="B9" i="12" s="1"/>
  <c r="K15" i="12" s="1"/>
  <c r="E13" i="29" s="1"/>
  <c r="K13" i="12" l="1"/>
  <c r="K14" i="12"/>
  <c r="E12" i="29" s="1"/>
  <c r="K12" i="12"/>
  <c r="E10" i="29" s="1"/>
  <c r="B6" i="2"/>
  <c r="B7" i="2"/>
  <c r="B5" i="2"/>
  <c r="A5" i="2"/>
  <c r="A2" i="2"/>
  <c r="A3" i="2"/>
  <c r="A1" i="2"/>
  <c r="B6" i="21"/>
  <c r="B7" i="21"/>
  <c r="B5" i="21"/>
  <c r="A1" i="21"/>
  <c r="J17" i="12" l="1"/>
  <c r="E11" i="29"/>
  <c r="F11" i="29" s="1"/>
  <c r="F10" i="29" l="1"/>
  <c r="F13" i="29" l="1"/>
  <c r="F12" i="29" l="1"/>
  <c r="F15" i="29" s="1"/>
  <c r="F16" i="29" s="1"/>
  <c r="E14" i="29"/>
  <c r="D12" i="29" l="1"/>
  <c r="D11" i="29"/>
  <c r="D13" i="29"/>
  <c r="D10" i="29"/>
  <c r="G16" i="29"/>
  <c r="H16" i="29" s="1"/>
  <c r="D14" i="29" l="1"/>
</calcChain>
</file>

<file path=xl/sharedStrings.xml><?xml version="1.0" encoding="utf-8"?>
<sst xmlns="http://schemas.openxmlformats.org/spreadsheetml/2006/main" count="150" uniqueCount="116">
  <si>
    <t>%</t>
  </si>
  <si>
    <t>GOVERNO DO ESTADO DE MATO GROSSO DO SUL</t>
  </si>
  <si>
    <t>Objeto:</t>
  </si>
  <si>
    <t>Município:</t>
  </si>
  <si>
    <t>Local:</t>
  </si>
  <si>
    <t/>
  </si>
  <si>
    <t>IT EM</t>
  </si>
  <si>
    <t>DESCRIÇÃO  DOS SERVIÇOS</t>
  </si>
  <si>
    <t>T OT AL MENSAL=</t>
  </si>
  <si>
    <t>T OT AL  ACUMULADO=</t>
  </si>
  <si>
    <t>SERVIÇOS</t>
  </si>
  <si>
    <t>TOTAL GERAL=</t>
  </si>
  <si>
    <t>PLANILHA DE ORÇAMENTO</t>
  </si>
  <si>
    <t>VALOR ÍTEM</t>
  </si>
  <si>
    <t>PROPONENTE</t>
  </si>
  <si>
    <t>TIPO DE OBRA:</t>
  </si>
  <si>
    <t>IMPOSTOS:</t>
  </si>
  <si>
    <t>TRIBUTOS:</t>
  </si>
  <si>
    <t>ISS BRUTO:</t>
  </si>
  <si>
    <t>INCIDENCIA SOBRE MO:</t>
  </si>
  <si>
    <t>TOTAL TRIBUSTOS:</t>
  </si>
  <si>
    <t>ADOTADO</t>
  </si>
  <si>
    <t>BDI DESONERADO ADOTADO</t>
  </si>
  <si>
    <t>CPRB</t>
  </si>
  <si>
    <t>% ACUMULADA</t>
  </si>
  <si>
    <t>SECRETARIA DE OBRAS</t>
  </si>
  <si>
    <t>CÓDIGO</t>
  </si>
  <si>
    <t>UNIDADE</t>
  </si>
  <si>
    <t>QUANTIDADE</t>
  </si>
  <si>
    <t>ITEM</t>
  </si>
  <si>
    <t>M2</t>
  </si>
  <si>
    <t>RESPONSÁVEL ORÇAMENTO</t>
  </si>
  <si>
    <t>DESCRIÇÃO</t>
  </si>
  <si>
    <t>CUSTO UNITÁRIO</t>
  </si>
  <si>
    <t>CUSTO TOTAL</t>
  </si>
  <si>
    <t>CUSTO UNITÁRIO C/BDI</t>
  </si>
  <si>
    <t>LOCAL</t>
  </si>
  <si>
    <t>CRONOGRAMA FÍSICO FINANCEIRO - SEM DESONERAÇÃO</t>
  </si>
  <si>
    <t>DEMONSTRAÇÃO DE BDI - SEM DESONERAÇÃO - Acórdão 2622/2013</t>
  </si>
  <si>
    <t>PIU0001</t>
  </si>
  <si>
    <t>ELABORAÇÃO DE PROJETOS GEOMÉTRICO, TERRAPLENAGEM, PAVIMENTAÇÃO, DRENAGEM, SINALIZAÇÃO VIÁRIA E ACESSIBILIDADE</t>
  </si>
  <si>
    <t>PRIU002</t>
  </si>
  <si>
    <t>ELABORAÇÃO PROJETO DE RESTAURAÇÃO FUNCIONAL DO PAVIMENTO, INCLUINDO ESTUDOS TOPOGRÁFICOS E GEOTÉCNICOS, PROJETOS DRENAGEM, SINALIZAÇÃO VIÁRIA E ACESSIBILIDADE</t>
  </si>
  <si>
    <t>OUTROS</t>
  </si>
  <si>
    <t>OBRAS CIVIL</t>
  </si>
  <si>
    <t>TOTAL ÁREA OBRA CIVIL</t>
  </si>
  <si>
    <t>OBRAS INFRAESTRUTURA</t>
  </si>
  <si>
    <t>TOTAL ÁREA RECAPE</t>
  </si>
  <si>
    <t xml:space="preserve">BDI S/DES: </t>
  </si>
  <si>
    <t>RECAPE</t>
  </si>
  <si>
    <t xml:space="preserve"> </t>
  </si>
  <si>
    <t xml:space="preserve">  </t>
  </si>
  <si>
    <t>PROJETO EXECUTIVO ARQUITETURA/ESTRUTURAL /INSTALAÇÕES EM GERAL - EDIFICAÇÃO</t>
  </si>
  <si>
    <t xml:space="preserve">PROJETOS </t>
  </si>
  <si>
    <t>AREA URBANA E RURAL</t>
  </si>
  <si>
    <t>PAVIMENTAÇÃO ESPIRITO SANTO</t>
  </si>
  <si>
    <t xml:space="preserve">MEMÓRIA DE CALCULO DE DEMANDA DE PROJETOS </t>
  </si>
  <si>
    <t>TOTAL ÁREA PAVIMENTAÇÃO E DRENAGEM PLUVIAL</t>
  </si>
  <si>
    <t>OBRA</t>
  </si>
  <si>
    <t>PAVIMENTAÇÃO E DRENAGEM PLUVIAL</t>
  </si>
  <si>
    <t>PONTE DE CONCRETO</t>
  </si>
  <si>
    <t>TOTAL (M2)</t>
  </si>
  <si>
    <t>TOTAL ÁREA PONTE</t>
  </si>
  <si>
    <t>REFORMA GINASIO DE ESPORTES</t>
  </si>
  <si>
    <t>PONTE INTERLIGAÇÃO DISTRITO PAVEST</t>
  </si>
  <si>
    <t>AMPLIAÇÃO PAÇO MUNICIPAL</t>
  </si>
  <si>
    <t>FINISA</t>
  </si>
  <si>
    <t>AV DE ACESSO AO DISTRITO DO PAVEST</t>
  </si>
  <si>
    <t>PREFEITURA MUNICIPAL DE SELVIRIA</t>
  </si>
  <si>
    <t>SELVIRIA-MS</t>
  </si>
  <si>
    <t>AV. SÃO PAULO</t>
  </si>
  <si>
    <t>CONSTRUÇÃO CAMPO SINTETICO COHAB</t>
  </si>
  <si>
    <t xml:space="preserve">CONTRATAÇÃO DE EMPRESA ESPECIALIZADA PARA PRESTAÇÃO DE SERVIÇO PARA ELABORAÇÃO DE PROJETOS CIVIL E DE INFRAESTRUTURA  PARA ATENDER O MUNICÍPIO </t>
  </si>
  <si>
    <t>REFERENCIAL:</t>
  </si>
  <si>
    <t>1.0</t>
  </si>
  <si>
    <t>2.0</t>
  </si>
  <si>
    <t>3.0</t>
  </si>
  <si>
    <t>Código</t>
  </si>
  <si>
    <t>Descrição</t>
  </si>
  <si>
    <t>Unidade</t>
  </si>
  <si>
    <t>Quantidade</t>
  </si>
  <si>
    <t>Preço Unitário/mês (R$)</t>
  </si>
  <si>
    <t>Preço Total</t>
  </si>
  <si>
    <t>A - PESSOAL</t>
  </si>
  <si>
    <t>A2</t>
  </si>
  <si>
    <t>Auxiliar de topografia</t>
  </si>
  <si>
    <t>mês</t>
  </si>
  <si>
    <t>T4</t>
  </si>
  <si>
    <t>Desenhista</t>
  </si>
  <si>
    <t>P3</t>
  </si>
  <si>
    <t>Engenheiro/Profissional júnior</t>
  </si>
  <si>
    <t>T1</t>
  </si>
  <si>
    <t>Topógrafo chefe</t>
  </si>
  <si>
    <t>D.1 - VEÍCULOS</t>
  </si>
  <si>
    <t>V2</t>
  </si>
  <si>
    <t>Caminhonete - 140 a 165 CV</t>
  </si>
  <si>
    <t>D.2 - EQUIPAMENTOS</t>
  </si>
  <si>
    <t>E0</t>
  </si>
  <si>
    <t>Instrumental de topografia</t>
  </si>
  <si>
    <t>DE (A + B + C + D)</t>
  </si>
  <si>
    <t>PROJETO EXECUTIVO DE ARQUITETURA, ESTRUTURAL E INSTALAÇÕES</t>
  </si>
  <si>
    <t>COMPOSIÇÃO 1</t>
  </si>
  <si>
    <t>COMPOSIÇÕES</t>
  </si>
  <si>
    <t xml:space="preserve">SUBTOTAL </t>
  </si>
  <si>
    <t>SUBTOTAL</t>
  </si>
  <si>
    <t>TOTAL</t>
  </si>
  <si>
    <t xml:space="preserve">ELABORAÇÃO DE PROJETO ESTRUTURAL DE PONTE EM CONCRETO ARMADO INCLUSIVE ESTUDOS TOPOGRÁFICO, GEOTÉCNICO, HIDROLÓGICO,DE ACESSIBILIDADE E SINALIZAÇÃO VIÁRIA
</t>
  </si>
  <si>
    <t>PEPC001</t>
  </si>
  <si>
    <t>4.0</t>
  </si>
  <si>
    <t>B - DESPESAS GERAIS</t>
  </si>
  <si>
    <t>C - HONORÁRIOS DA CONSULTORIA</t>
  </si>
  <si>
    <t>1 ANO</t>
  </si>
  <si>
    <t>AGESUL DEIURB (FEVEREIRO/2021) - SEM DESONERAÇÃO</t>
  </si>
  <si>
    <t>TRANSPOSIÇÃO AVESTIA</t>
  </si>
  <si>
    <t>AV. ZAMBOR</t>
  </si>
  <si>
    <t>SELVIRIA, MS, XX DE AGOSTO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</si>
</sst>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_);\(#,##0.000\)"/>
    <numFmt numFmtId="165" formatCode="&quot;R$&quot;\ #,##0.00"/>
    <numFmt numFmtId="166" formatCode="_(* #,##0.00_);_(* \(#,##0.00\);_(* &quot;-&quot;??_);_(@_)"/>
    <numFmt numFmtId="167" formatCode="###,##0.00000000"/>
    <numFmt numFmtId="168" formatCode="###,##0.00"/>
  </numFmts>
  <fonts count="41"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b/>
      <sz val="10"/>
      <name val="Cambria"/>
      <family val="1"/>
    </font>
    <font>
      <sz val="11"/>
      <color theme="1"/>
      <name val="Cambria"/>
      <family val="1"/>
    </font>
    <font>
      <sz val="10"/>
      <name val="Cambria"/>
      <family val="1"/>
    </font>
    <font>
      <sz val="8"/>
      <name val="Cambria"/>
      <family val="1"/>
    </font>
    <font>
      <b/>
      <sz val="8"/>
      <name val="Cambria"/>
      <family val="1"/>
    </font>
    <font>
      <b/>
      <sz val="11"/>
      <name val="Cambria"/>
      <family val="1"/>
    </font>
    <font>
      <b/>
      <sz val="12"/>
      <name val="Cambria"/>
      <family val="1"/>
    </font>
    <font>
      <b/>
      <sz val="16"/>
      <name val="Cambria"/>
      <family val="1"/>
    </font>
    <font>
      <b/>
      <sz val="8"/>
      <color rgb="FF000000"/>
      <name val="Cambria"/>
      <family val="1"/>
    </font>
    <font>
      <b/>
      <sz val="10"/>
      <color rgb="FF000000"/>
      <name val="Cambria"/>
      <family val="1"/>
    </font>
    <font>
      <sz val="8"/>
      <color rgb="FF000000"/>
      <name val="Cambria"/>
      <family val="1"/>
    </font>
    <font>
      <b/>
      <sz val="10"/>
      <name val="Heveltica"/>
    </font>
    <font>
      <sz val="6"/>
      <color rgb="FF000000"/>
      <name val="Cambria"/>
      <family val="1"/>
    </font>
    <font>
      <sz val="9"/>
      <color theme="1"/>
      <name val="Cambria"/>
      <family val="1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i/>
      <u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4">
    <xf numFmtId="0" fontId="0" fillId="0" borderId="0"/>
    <xf numFmtId="164" fontId="1" fillId="0" borderId="0"/>
    <xf numFmtId="164" fontId="1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166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9">
    <xf numFmtId="0" fontId="0" fillId="0" borderId="0" xfId="0"/>
    <xf numFmtId="9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/>
    <xf numFmtId="8" fontId="9" fillId="0" borderId="0" xfId="0" applyNumberFormat="1" applyFont="1" applyAlignment="1">
      <alignment vertical="center"/>
    </xf>
    <xf numFmtId="0" fontId="11" fillId="0" borderId="3" xfId="0" applyFont="1" applyBorder="1" applyAlignment="1" applyProtection="1">
      <alignment vertical="center" wrapText="1"/>
    </xf>
    <xf numFmtId="0" fontId="9" fillId="0" borderId="11" xfId="0" applyFont="1" applyBorder="1"/>
    <xf numFmtId="0" fontId="9" fillId="0" borderId="8" xfId="0" applyFont="1" applyBorder="1"/>
    <xf numFmtId="0" fontId="18" fillId="2" borderId="18" xfId="0" applyFont="1" applyFill="1" applyBorder="1" applyAlignment="1">
      <alignment horizontal="center" vertical="center"/>
    </xf>
    <xf numFmtId="165" fontId="18" fillId="2" borderId="18" xfId="0" applyNumberFormat="1" applyFont="1" applyFill="1" applyBorder="1" applyAlignment="1">
      <alignment horizontal="center" vertical="center"/>
    </xf>
    <xf numFmtId="165" fontId="18" fillId="2" borderId="24" xfId="0" applyNumberFormat="1" applyFont="1" applyFill="1" applyBorder="1" applyAlignment="1">
      <alignment horizontal="center" vertical="center"/>
    </xf>
    <xf numFmtId="10" fontId="18" fillId="2" borderId="4" xfId="0" applyNumberFormat="1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10" fontId="16" fillId="2" borderId="18" xfId="3" applyNumberFormat="1" applyFont="1" applyFill="1" applyBorder="1" applyAlignment="1">
      <alignment horizontal="center" vertical="center"/>
    </xf>
    <xf numFmtId="10" fontId="18" fillId="2" borderId="22" xfId="0" applyNumberFormat="1" applyFont="1" applyFill="1" applyBorder="1" applyAlignment="1">
      <alignment horizontal="center" vertical="center"/>
    </xf>
    <xf numFmtId="165" fontId="18" fillId="2" borderId="25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vertical="center"/>
    </xf>
    <xf numFmtId="10" fontId="16" fillId="2" borderId="10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5" fontId="16" fillId="2" borderId="23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10" fontId="9" fillId="0" borderId="0" xfId="3" applyNumberFormat="1" applyFont="1" applyAlignment="1">
      <alignment vertical="center"/>
    </xf>
    <xf numFmtId="0" fontId="7" fillId="0" borderId="0" xfId="6"/>
    <xf numFmtId="0" fontId="8" fillId="0" borderId="3" xfId="6" applyFont="1" applyBorder="1" applyAlignment="1">
      <alignment vertical="center" wrapText="1"/>
    </xf>
    <xf numFmtId="0" fontId="10" fillId="0" borderId="12" xfId="6" applyFont="1" applyBorder="1"/>
    <xf numFmtId="0" fontId="10" fillId="0" borderId="11" xfId="6" applyFont="1" applyBorder="1"/>
    <xf numFmtId="0" fontId="10" fillId="0" borderId="0" xfId="6" applyFont="1" applyBorder="1"/>
    <xf numFmtId="0" fontId="10" fillId="0" borderId="0" xfId="6" applyFont="1" applyBorder="1" applyAlignment="1">
      <alignment horizontal="center" vertical="center"/>
    </xf>
    <xf numFmtId="0" fontId="10" fillId="0" borderId="12" xfId="6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/>
    </xf>
    <xf numFmtId="0" fontId="8" fillId="0" borderId="0" xfId="6" applyFont="1" applyBorder="1" applyAlignment="1">
      <alignment horizontal="left" vertical="center"/>
    </xf>
    <xf numFmtId="10" fontId="8" fillId="0" borderId="3" xfId="3" applyNumberFormat="1" applyFont="1" applyFill="1" applyBorder="1" applyAlignment="1">
      <alignment horizontal="center" vertical="center"/>
    </xf>
    <xf numFmtId="0" fontId="8" fillId="0" borderId="11" xfId="6" applyFont="1" applyBorder="1" applyAlignment="1">
      <alignment horizontal="left"/>
    </xf>
    <xf numFmtId="0" fontId="8" fillId="0" borderId="0" xfId="6" applyFont="1" applyBorder="1"/>
    <xf numFmtId="2" fontId="8" fillId="0" borderId="0" xfId="6" applyNumberFormat="1" applyFont="1" applyBorder="1"/>
    <xf numFmtId="43" fontId="8" fillId="0" borderId="0" xfId="8" applyFont="1" applyBorder="1"/>
    <xf numFmtId="0" fontId="8" fillId="0" borderId="0" xfId="6" applyFont="1" applyBorder="1" applyAlignment="1">
      <alignment horizontal="right"/>
    </xf>
    <xf numFmtId="0" fontId="14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/>
    <xf numFmtId="165" fontId="16" fillId="2" borderId="10" xfId="0" applyNumberFormat="1" applyFont="1" applyFill="1" applyBorder="1" applyAlignment="1">
      <alignment horizontal="center" vertical="center"/>
    </xf>
    <xf numFmtId="165" fontId="18" fillId="2" borderId="1" xfId="0" applyNumberFormat="1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165" fontId="18" fillId="2" borderId="18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4" fontId="12" fillId="0" borderId="3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center" vertical="center"/>
    </xf>
    <xf numFmtId="0" fontId="14" fillId="0" borderId="12" xfId="0" applyFont="1" applyBorder="1" applyAlignment="1">
      <alignment vertical="center"/>
    </xf>
    <xf numFmtId="10" fontId="18" fillId="2" borderId="18" xfId="0" applyNumberFormat="1" applyFont="1" applyFill="1" applyBorder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10" fontId="18" fillId="2" borderId="2" xfId="0" applyNumberFormat="1" applyFont="1" applyFill="1" applyBorder="1" applyAlignment="1">
      <alignment horizontal="center" vertical="center"/>
    </xf>
    <xf numFmtId="0" fontId="18" fillId="2" borderId="31" xfId="0" applyFont="1" applyFill="1" applyBorder="1" applyAlignment="1">
      <alignment horizontal="center" vertical="center"/>
    </xf>
    <xf numFmtId="10" fontId="16" fillId="2" borderId="30" xfId="3" applyNumberFormat="1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8" xfId="6" applyFont="1" applyBorder="1"/>
    <xf numFmtId="0" fontId="7" fillId="0" borderId="13" xfId="6" applyBorder="1"/>
    <xf numFmtId="0" fontId="7" fillId="0" borderId="9" xfId="6" applyBorder="1"/>
    <xf numFmtId="0" fontId="11" fillId="0" borderId="1" xfId="0" applyFont="1" applyBorder="1" applyAlignment="1" applyProtection="1">
      <alignment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23" fillId="0" borderId="0" xfId="0" applyFont="1" applyAlignment="1">
      <alignment vertical="center"/>
    </xf>
    <xf numFmtId="10" fontId="18" fillId="2" borderId="30" xfId="0" applyNumberFormat="1" applyFont="1" applyFill="1" applyBorder="1" applyAlignment="1">
      <alignment horizontal="center" vertical="center"/>
    </xf>
    <xf numFmtId="2" fontId="9" fillId="0" borderId="0" xfId="0" applyNumberFormat="1" applyFont="1"/>
    <xf numFmtId="0" fontId="21" fillId="0" borderId="0" xfId="0" applyFont="1" applyBorder="1" applyAlignment="1">
      <alignment horizontal="center"/>
    </xf>
    <xf numFmtId="2" fontId="21" fillId="0" borderId="0" xfId="0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 vertical="center"/>
    </xf>
    <xf numFmtId="43" fontId="0" fillId="0" borderId="0" xfId="8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right" vertical="center"/>
    </xf>
    <xf numFmtId="0" fontId="12" fillId="0" borderId="10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4" fontId="9" fillId="0" borderId="0" xfId="0" applyNumberFormat="1" applyFont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0" fontId="11" fillId="0" borderId="3" xfId="0" applyFont="1" applyBorder="1" applyAlignment="1" applyProtection="1">
      <alignment vertical="center" wrapText="1"/>
    </xf>
    <xf numFmtId="0" fontId="27" fillId="0" borderId="6" xfId="0" applyFont="1" applyBorder="1" applyAlignment="1" applyProtection="1">
      <alignment horizontal="right" vertical="center" wrapText="1"/>
    </xf>
    <xf numFmtId="0" fontId="27" fillId="0" borderId="1" xfId="0" applyFont="1" applyBorder="1" applyAlignment="1" applyProtection="1">
      <alignment horizontal="right" vertical="center" wrapText="1"/>
    </xf>
    <xf numFmtId="0" fontId="31" fillId="0" borderId="1" xfId="0" applyFont="1" applyBorder="1" applyAlignment="1" applyProtection="1">
      <alignment horizontal="right" vertical="center" wrapText="1"/>
    </xf>
    <xf numFmtId="0" fontId="31" fillId="0" borderId="4" xfId="0" applyFont="1" applyBorder="1" applyAlignment="1" applyProtection="1">
      <alignment horizontal="left" vertical="center"/>
    </xf>
    <xf numFmtId="0" fontId="31" fillId="0" borderId="4" xfId="0" applyFont="1" applyBorder="1" applyAlignment="1" applyProtection="1">
      <alignment horizontal="center" vertical="center" wrapText="1"/>
    </xf>
    <xf numFmtId="43" fontId="31" fillId="0" borderId="4" xfId="8" applyFont="1" applyBorder="1" applyAlignment="1" applyProtection="1">
      <alignment vertical="center" wrapText="1"/>
    </xf>
    <xf numFmtId="0" fontId="34" fillId="0" borderId="1" xfId="0" applyFont="1" applyFill="1" applyBorder="1" applyAlignment="1" applyProtection="1">
      <alignment vertical="center"/>
    </xf>
    <xf numFmtId="0" fontId="34" fillId="0" borderId="4" xfId="0" applyFont="1" applyFill="1" applyBorder="1" applyAlignment="1" applyProtection="1">
      <alignment vertical="center"/>
    </xf>
    <xf numFmtId="0" fontId="29" fillId="0" borderId="4" xfId="0" applyFont="1" applyFill="1" applyBorder="1" applyAlignment="1" applyProtection="1">
      <alignment vertical="center"/>
    </xf>
    <xf numFmtId="0" fontId="31" fillId="0" borderId="4" xfId="0" applyFont="1" applyFill="1" applyBorder="1" applyAlignment="1" applyProtection="1">
      <alignment horizontal="left" vertical="center" wrapText="1"/>
    </xf>
    <xf numFmtId="2" fontId="36" fillId="0" borderId="4" xfId="0" applyNumberFormat="1" applyFont="1" applyFill="1" applyBorder="1" applyAlignment="1" applyProtection="1">
      <alignment vertical="center"/>
    </xf>
    <xf numFmtId="4" fontId="36" fillId="0" borderId="4" xfId="0" applyNumberFormat="1" applyFont="1" applyFill="1" applyBorder="1" applyAlignment="1" applyProtection="1">
      <alignment vertical="center"/>
    </xf>
    <xf numFmtId="0" fontId="27" fillId="0" borderId="4" xfId="0" applyFont="1" applyBorder="1" applyAlignment="1" applyProtection="1">
      <alignment horizontal="left" vertical="center" wrapText="1"/>
    </xf>
    <xf numFmtId="0" fontId="37" fillId="0" borderId="3" xfId="0" applyFont="1" applyBorder="1" applyAlignment="1" applyProtection="1">
      <alignment horizontal="center" vertical="center" wrapText="1"/>
    </xf>
    <xf numFmtId="0" fontId="28" fillId="2" borderId="3" xfId="0" applyFont="1" applyFill="1" applyBorder="1" applyAlignment="1" applyProtection="1">
      <alignment horizontal="right" vertical="center" wrapText="1"/>
    </xf>
    <xf numFmtId="0" fontId="37" fillId="0" borderId="3" xfId="0" applyFont="1" applyBorder="1" applyAlignment="1">
      <alignment horizontal="center" vertical="center" wrapText="1"/>
    </xf>
    <xf numFmtId="43" fontId="33" fillId="2" borderId="3" xfId="8" applyFont="1" applyFill="1" applyBorder="1" applyAlignment="1" applyProtection="1">
      <alignment horizontal="right" vertical="center" wrapText="1"/>
    </xf>
    <xf numFmtId="0" fontId="23" fillId="0" borderId="10" xfId="0" applyFont="1" applyBorder="1" applyAlignment="1">
      <alignment vertical="center"/>
    </xf>
    <xf numFmtId="2" fontId="22" fillId="0" borderId="10" xfId="0" applyNumberFormat="1" applyFont="1" applyBorder="1" applyAlignment="1">
      <alignment horizontal="center" vertical="center"/>
    </xf>
    <xf numFmtId="43" fontId="0" fillId="0" borderId="10" xfId="8" applyFont="1" applyBorder="1" applyAlignment="1">
      <alignment vertical="center"/>
    </xf>
    <xf numFmtId="4" fontId="0" fillId="0" borderId="10" xfId="0" applyNumberFormat="1" applyBorder="1" applyAlignment="1">
      <alignment vertical="center"/>
    </xf>
    <xf numFmtId="4" fontId="0" fillId="0" borderId="7" xfId="0" applyNumberFormat="1" applyBorder="1" applyAlignment="1">
      <alignment vertical="center"/>
    </xf>
    <xf numFmtId="0" fontId="0" fillId="0" borderId="0" xfId="0" applyBorder="1" applyAlignment="1">
      <alignment vertical="center" wrapText="1"/>
    </xf>
    <xf numFmtId="2" fontId="22" fillId="0" borderId="0" xfId="0" applyNumberFormat="1" applyFont="1" applyBorder="1" applyAlignment="1">
      <alignment horizontal="center" vertical="center"/>
    </xf>
    <xf numFmtId="43" fontId="0" fillId="0" borderId="0" xfId="8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0" fillId="0" borderId="12" xfId="0" applyNumberForma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0" fillId="0" borderId="13" xfId="0" applyBorder="1" applyAlignment="1">
      <alignment vertical="center" wrapText="1"/>
    </xf>
    <xf numFmtId="2" fontId="22" fillId="0" borderId="13" xfId="0" applyNumberFormat="1" applyFont="1" applyBorder="1" applyAlignment="1">
      <alignment horizontal="center" vertical="center"/>
    </xf>
    <xf numFmtId="43" fontId="0" fillId="0" borderId="13" xfId="8" applyFont="1" applyBorder="1" applyAlignment="1">
      <alignment vertical="center"/>
    </xf>
    <xf numFmtId="4" fontId="0" fillId="0" borderId="13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2" fontId="33" fillId="0" borderId="0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vertical="center"/>
    </xf>
    <xf numFmtId="43" fontId="31" fillId="0" borderId="0" xfId="8" applyFont="1" applyBorder="1" applyAlignment="1" applyProtection="1">
      <alignment vertical="center" wrapText="1"/>
    </xf>
    <xf numFmtId="0" fontId="31" fillId="0" borderId="5" xfId="0" applyFont="1" applyBorder="1" applyAlignment="1" applyProtection="1">
      <alignment horizontal="center" vertical="center" wrapText="1"/>
    </xf>
    <xf numFmtId="43" fontId="35" fillId="0" borderId="5" xfId="8" applyFont="1" applyBorder="1" applyAlignment="1" applyProtection="1">
      <alignment horizontal="center" vertical="center" wrapText="1"/>
    </xf>
    <xf numFmtId="4" fontId="31" fillId="0" borderId="5" xfId="0" applyNumberFormat="1" applyFont="1" applyBorder="1" applyAlignment="1" applyProtection="1">
      <alignment horizontal="center" vertical="center" wrapText="1"/>
    </xf>
    <xf numFmtId="0" fontId="29" fillId="0" borderId="4" xfId="0" applyFont="1" applyBorder="1" applyAlignment="1">
      <alignment horizontal="left" vertical="center"/>
    </xf>
    <xf numFmtId="0" fontId="34" fillId="0" borderId="4" xfId="0" applyFont="1" applyBorder="1" applyAlignment="1">
      <alignment horizontal="left" vertical="center" wrapText="1"/>
    </xf>
    <xf numFmtId="2" fontId="27" fillId="0" borderId="4" xfId="0" applyNumberFormat="1" applyFont="1" applyBorder="1" applyAlignment="1" applyProtection="1">
      <alignment horizontal="center" vertical="center" wrapText="1"/>
    </xf>
    <xf numFmtId="0" fontId="31" fillId="0" borderId="11" xfId="0" applyFont="1" applyBorder="1" applyAlignment="1" applyProtection="1">
      <alignment horizontal="right" vertical="center" wrapText="1"/>
    </xf>
    <xf numFmtId="10" fontId="31" fillId="0" borderId="0" xfId="3" applyNumberFormat="1" applyFont="1" applyBorder="1" applyAlignment="1" applyProtection="1">
      <alignment vertical="center" wrapText="1"/>
    </xf>
    <xf numFmtId="10" fontId="32" fillId="0" borderId="0" xfId="3" applyNumberFormat="1" applyFont="1" applyBorder="1" applyAlignment="1" applyProtection="1">
      <alignment vertical="center" wrapText="1"/>
    </xf>
    <xf numFmtId="10" fontId="32" fillId="0" borderId="11" xfId="3" applyNumberFormat="1" applyFont="1" applyBorder="1" applyAlignment="1" applyProtection="1">
      <alignment horizontal="left" vertical="center" wrapText="1"/>
    </xf>
    <xf numFmtId="14" fontId="31" fillId="0" borderId="12" xfId="8" applyNumberFormat="1" applyFont="1" applyBorder="1" applyAlignment="1" applyProtection="1">
      <alignment horizontal="left" vertical="center" wrapText="1"/>
    </xf>
    <xf numFmtId="0" fontId="28" fillId="0" borderId="4" xfId="0" applyFont="1" applyBorder="1" applyAlignment="1" applyProtection="1">
      <alignment vertical="center"/>
    </xf>
    <xf numFmtId="0" fontId="27" fillId="0" borderId="4" xfId="0" applyFont="1" applyBorder="1" applyAlignment="1" applyProtection="1">
      <alignment horizontal="right" vertical="center"/>
    </xf>
    <xf numFmtId="0" fontId="29" fillId="0" borderId="4" xfId="0" applyFont="1" applyBorder="1" applyAlignment="1">
      <alignment vertical="center"/>
    </xf>
    <xf numFmtId="2" fontId="28" fillId="0" borderId="4" xfId="0" applyNumberFormat="1" applyFont="1" applyBorder="1" applyAlignment="1" applyProtection="1">
      <alignment horizontal="center" vertical="center"/>
    </xf>
    <xf numFmtId="43" fontId="28" fillId="0" borderId="4" xfId="8" applyFont="1" applyBorder="1" applyAlignment="1" applyProtection="1">
      <alignment vertical="center"/>
    </xf>
    <xf numFmtId="0" fontId="30" fillId="0" borderId="4" xfId="0" applyFont="1" applyBorder="1" applyAlignment="1" applyProtection="1">
      <alignment wrapText="1"/>
    </xf>
    <xf numFmtId="0" fontId="30" fillId="0" borderId="2" xfId="0" applyFont="1" applyBorder="1" applyAlignment="1" applyProtection="1">
      <alignment wrapText="1"/>
    </xf>
    <xf numFmtId="0" fontId="27" fillId="0" borderId="3" xfId="0" applyFont="1" applyBorder="1" applyAlignment="1" applyProtection="1">
      <alignment vertical="center" wrapText="1"/>
    </xf>
    <xf numFmtId="0" fontId="36" fillId="2" borderId="13" xfId="0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left" vertical="center"/>
    </xf>
    <xf numFmtId="0" fontId="39" fillId="2" borderId="4" xfId="0" applyFont="1" applyFill="1" applyBorder="1"/>
    <xf numFmtId="0" fontId="31" fillId="2" borderId="4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center" vertical="center"/>
    </xf>
    <xf numFmtId="167" fontId="27" fillId="2" borderId="4" xfId="0" applyNumberFormat="1" applyFont="1" applyFill="1" applyBorder="1" applyAlignment="1">
      <alignment horizontal="right" vertical="center"/>
    </xf>
    <xf numFmtId="168" fontId="27" fillId="2" borderId="4" xfId="0" applyNumberFormat="1" applyFont="1" applyFill="1" applyBorder="1" applyAlignment="1">
      <alignment horizontal="right" vertical="center"/>
    </xf>
    <xf numFmtId="0" fontId="31" fillId="2" borderId="4" xfId="0" applyFont="1" applyFill="1" applyBorder="1" applyAlignment="1">
      <alignment horizontal="right" vertical="center" wrapText="1"/>
    </xf>
    <xf numFmtId="168" fontId="31" fillId="2" borderId="4" xfId="0" applyNumberFormat="1" applyFont="1" applyFill="1" applyBorder="1" applyAlignment="1">
      <alignment horizontal="right" vertical="center"/>
    </xf>
    <xf numFmtId="10" fontId="40" fillId="2" borderId="4" xfId="3" applyNumberFormat="1" applyFont="1" applyFill="1" applyBorder="1" applyAlignment="1" applyProtection="1">
      <alignment horizontal="right" vertical="center" wrapText="1"/>
    </xf>
    <xf numFmtId="0" fontId="25" fillId="0" borderId="12" xfId="0" applyFont="1" applyBorder="1" applyAlignment="1">
      <alignment horizontal="center" vertical="center"/>
    </xf>
    <xf numFmtId="0" fontId="36" fillId="2" borderId="8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left" vertical="center"/>
    </xf>
    <xf numFmtId="0" fontId="31" fillId="2" borderId="2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/>
    </xf>
    <xf numFmtId="168" fontId="27" fillId="2" borderId="2" xfId="0" applyNumberFormat="1" applyFont="1" applyFill="1" applyBorder="1" applyAlignment="1">
      <alignment horizontal="right" vertical="center"/>
    </xf>
    <xf numFmtId="168" fontId="31" fillId="2" borderId="2" xfId="0" applyNumberFormat="1" applyFont="1" applyFill="1" applyBorder="1" applyAlignment="1">
      <alignment horizontal="right" vertical="center"/>
    </xf>
    <xf numFmtId="0" fontId="9" fillId="0" borderId="13" xfId="0" applyFont="1" applyBorder="1"/>
    <xf numFmtId="0" fontId="9" fillId="0" borderId="9" xfId="0" applyFont="1" applyBorder="1"/>
    <xf numFmtId="0" fontId="37" fillId="0" borderId="1" xfId="0" applyFont="1" applyBorder="1" applyAlignment="1" applyProtection="1">
      <alignment horizontal="center" vertical="center" wrapText="1"/>
    </xf>
    <xf numFmtId="0" fontId="28" fillId="2" borderId="4" xfId="0" applyFont="1" applyFill="1" applyBorder="1" applyAlignment="1" applyProtection="1">
      <alignment horizontal="right" vertical="center" wrapText="1"/>
    </xf>
    <xf numFmtId="0" fontId="37" fillId="0" borderId="4" xfId="0" applyFont="1" applyBorder="1" applyAlignment="1">
      <alignment horizontal="center" vertical="center" wrapText="1"/>
    </xf>
    <xf numFmtId="43" fontId="33" fillId="2" borderId="4" xfId="8" applyFont="1" applyFill="1" applyBorder="1" applyAlignment="1" applyProtection="1">
      <alignment horizontal="right" vertical="center" wrapText="1"/>
    </xf>
    <xf numFmtId="43" fontId="37" fillId="0" borderId="4" xfId="8" applyFont="1" applyBorder="1" applyAlignment="1" applyProtection="1">
      <alignment horizontal="right" vertical="center" wrapText="1"/>
    </xf>
    <xf numFmtId="4" fontId="37" fillId="0" borderId="4" xfId="0" applyNumberFormat="1" applyFont="1" applyBorder="1" applyAlignment="1" applyProtection="1">
      <alignment horizontal="right" vertical="center" wrapText="1"/>
    </xf>
    <xf numFmtId="4" fontId="37" fillId="0" borderId="2" xfId="0" applyNumberFormat="1" applyFont="1" applyBorder="1" applyAlignment="1" applyProtection="1">
      <alignment horizontal="right" vertical="center" wrapText="1"/>
    </xf>
    <xf numFmtId="2" fontId="8" fillId="0" borderId="0" xfId="6" applyNumberFormat="1" applyFont="1" applyFill="1" applyBorder="1"/>
    <xf numFmtId="2" fontId="8" fillId="0" borderId="3" xfId="8" applyNumberFormat="1" applyFont="1" applyFill="1" applyBorder="1" applyAlignment="1">
      <alignment horizontal="center"/>
    </xf>
    <xf numFmtId="0" fontId="7" fillId="0" borderId="7" xfId="6" applyBorder="1"/>
    <xf numFmtId="0" fontId="7" fillId="0" borderId="12" xfId="6" applyBorder="1"/>
    <xf numFmtId="0" fontId="7" fillId="0" borderId="0" xfId="6" applyBorder="1"/>
    <xf numFmtId="0" fontId="7" fillId="0" borderId="10" xfId="6" applyBorder="1"/>
    <xf numFmtId="0" fontId="31" fillId="2" borderId="6" xfId="0" applyFont="1" applyFill="1" applyBorder="1" applyAlignment="1">
      <alignment horizontal="left" vertical="center"/>
    </xf>
    <xf numFmtId="0" fontId="31" fillId="2" borderId="10" xfId="0" applyFont="1" applyFill="1" applyBorder="1" applyAlignment="1">
      <alignment horizontal="left" vertical="center"/>
    </xf>
    <xf numFmtId="0" fontId="27" fillId="2" borderId="10" xfId="0" applyFont="1" applyFill="1" applyBorder="1" applyAlignment="1">
      <alignment horizontal="center" vertical="center"/>
    </xf>
    <xf numFmtId="167" fontId="27" fillId="2" borderId="10" xfId="0" applyNumberFormat="1" applyFont="1" applyFill="1" applyBorder="1" applyAlignment="1">
      <alignment horizontal="right" vertical="center"/>
    </xf>
    <xf numFmtId="0" fontId="31" fillId="2" borderId="10" xfId="0" applyFont="1" applyFill="1" applyBorder="1" applyAlignment="1">
      <alignment horizontal="right" vertical="center" wrapText="1"/>
    </xf>
    <xf numFmtId="168" fontId="31" fillId="2" borderId="7" xfId="0" applyNumberFormat="1" applyFont="1" applyFill="1" applyBorder="1" applyAlignment="1">
      <alignment horizontal="right" vertical="center"/>
    </xf>
    <xf numFmtId="0" fontId="34" fillId="0" borderId="6" xfId="0" applyFont="1" applyBorder="1"/>
    <xf numFmtId="0" fontId="34" fillId="0" borderId="10" xfId="0" applyFont="1" applyBorder="1"/>
    <xf numFmtId="0" fontId="34" fillId="0" borderId="7" xfId="0" applyFont="1" applyBorder="1"/>
    <xf numFmtId="0" fontId="0" fillId="0" borderId="12" xfId="0" applyBorder="1" applyAlignment="1">
      <alignment vertical="center" wrapText="1"/>
    </xf>
    <xf numFmtId="0" fontId="31" fillId="2" borderId="3" xfId="0" applyFont="1" applyFill="1" applyBorder="1" applyAlignment="1" applyProtection="1">
      <alignment horizontal="right" vertical="center" wrapText="1"/>
    </xf>
    <xf numFmtId="43" fontId="37" fillId="0" borderId="3" xfId="8" applyFont="1" applyBorder="1" applyAlignment="1">
      <alignment horizontal="center" vertical="center" wrapText="1"/>
    </xf>
    <xf numFmtId="4" fontId="37" fillId="0" borderId="3" xfId="0" applyNumberFormat="1" applyFont="1" applyBorder="1" applyAlignment="1" applyProtection="1">
      <alignment horizontal="center" vertical="center" wrapText="1"/>
    </xf>
    <xf numFmtId="43" fontId="37" fillId="0" borderId="3" xfId="8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25" fillId="0" borderId="11" xfId="0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center" vertical="center"/>
    </xf>
    <xf numFmtId="0" fontId="25" fillId="0" borderId="12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7" fillId="0" borderId="9" xfId="0" applyFont="1" applyBorder="1" applyAlignment="1" applyProtection="1">
      <alignment horizontal="center" vertical="center"/>
    </xf>
    <xf numFmtId="4" fontId="25" fillId="0" borderId="4" xfId="0" applyNumberFormat="1" applyFont="1" applyFill="1" applyBorder="1" applyAlignment="1" applyProtection="1">
      <alignment horizontal="right" vertical="center"/>
    </xf>
    <xf numFmtId="0" fontId="31" fillId="0" borderId="5" xfId="0" applyFont="1" applyBorder="1" applyAlignment="1" applyProtection="1">
      <alignment horizontal="left" vertical="center" wrapText="1"/>
    </xf>
    <xf numFmtId="0" fontId="27" fillId="0" borderId="3" xfId="0" applyFont="1" applyBorder="1" applyAlignment="1" applyProtection="1">
      <alignment horizontal="left" vertical="center" wrapText="1"/>
    </xf>
    <xf numFmtId="0" fontId="26" fillId="0" borderId="8" xfId="0" applyFont="1" applyFill="1" applyBorder="1" applyAlignment="1" applyProtection="1">
      <alignment horizontal="center" vertical="center" wrapText="1"/>
    </xf>
    <xf numFmtId="0" fontId="26" fillId="0" borderId="13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Alignment="1" applyProtection="1">
      <alignment horizontal="center" vertical="center" wrapText="1"/>
    </xf>
    <xf numFmtId="0" fontId="26" fillId="0" borderId="12" xfId="0" applyFont="1" applyFill="1" applyBorder="1" applyAlignment="1" applyProtection="1">
      <alignment horizontal="center" vertical="center" wrapText="1"/>
    </xf>
    <xf numFmtId="0" fontId="31" fillId="0" borderId="4" xfId="0" applyFont="1" applyBorder="1" applyAlignment="1" applyProtection="1">
      <alignment horizontal="center" vertical="center" wrapText="1"/>
    </xf>
    <xf numFmtId="0" fontId="31" fillId="0" borderId="2" xfId="0" applyFont="1" applyBorder="1" applyAlignment="1" applyProtection="1">
      <alignment horizontal="center" vertical="center" wrapText="1"/>
    </xf>
    <xf numFmtId="4" fontId="31" fillId="0" borderId="0" xfId="3" applyNumberFormat="1" applyFont="1" applyBorder="1" applyAlignment="1" applyProtection="1">
      <alignment horizontal="right" vertical="center" wrapText="1"/>
    </xf>
    <xf numFmtId="165" fontId="25" fillId="0" borderId="4" xfId="0" applyNumberFormat="1" applyFont="1" applyFill="1" applyBorder="1" applyAlignment="1" applyProtection="1">
      <alignment horizontal="right" vertical="center"/>
    </xf>
    <xf numFmtId="165" fontId="25" fillId="0" borderId="2" xfId="0" applyNumberFormat="1" applyFont="1" applyFill="1" applyBorder="1" applyAlignment="1" applyProtection="1">
      <alignment horizontal="right" vertical="center"/>
    </xf>
    <xf numFmtId="0" fontId="28" fillId="0" borderId="3" xfId="0" applyFont="1" applyBorder="1" applyAlignment="1" applyProtection="1">
      <alignment horizontal="left" vertical="center" wrapText="1"/>
    </xf>
    <xf numFmtId="0" fontId="28" fillId="2" borderId="3" xfId="0" applyFont="1" applyFill="1" applyBorder="1" applyAlignment="1" applyProtection="1">
      <alignment horizontal="left" vertical="center"/>
    </xf>
    <xf numFmtId="0" fontId="28" fillId="0" borderId="34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12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/>
    </xf>
    <xf numFmtId="0" fontId="8" fillId="0" borderId="13" xfId="6" applyFont="1" applyBorder="1" applyAlignment="1">
      <alignment horizontal="center" vertical="center"/>
    </xf>
    <xf numFmtId="0" fontId="10" fillId="0" borderId="1" xfId="6" applyFont="1" applyFill="1" applyBorder="1" applyAlignment="1">
      <alignment horizontal="right"/>
    </xf>
    <xf numFmtId="0" fontId="10" fillId="0" borderId="4" xfId="6" applyFont="1" applyFill="1" applyBorder="1" applyAlignment="1">
      <alignment horizontal="right"/>
    </xf>
    <xf numFmtId="0" fontId="10" fillId="0" borderId="2" xfId="6" applyFont="1" applyFill="1" applyBorder="1" applyAlignment="1">
      <alignment horizontal="right"/>
    </xf>
    <xf numFmtId="0" fontId="10" fillId="0" borderId="11" xfId="6" applyFont="1" applyBorder="1" applyAlignment="1">
      <alignment horizontal="left" vertical="center" wrapText="1"/>
    </xf>
    <xf numFmtId="0" fontId="10" fillId="0" borderId="0" xfId="6" applyFont="1" applyBorder="1" applyAlignment="1">
      <alignment horizontal="left" vertical="center" wrapText="1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right" vertical="center"/>
    </xf>
    <xf numFmtId="0" fontId="16" fillId="2" borderId="7" xfId="0" applyFont="1" applyFill="1" applyBorder="1" applyAlignment="1">
      <alignment horizontal="right" vertical="center"/>
    </xf>
    <xf numFmtId="0" fontId="16" fillId="2" borderId="4" xfId="0" applyFont="1" applyFill="1" applyBorder="1" applyAlignment="1">
      <alignment horizontal="right" vertical="center"/>
    </xf>
    <xf numFmtId="0" fontId="16" fillId="2" borderId="2" xfId="0" applyFont="1" applyFill="1" applyBorder="1" applyAlignment="1">
      <alignment horizontal="right" vertical="center"/>
    </xf>
    <xf numFmtId="0" fontId="18" fillId="2" borderId="21" xfId="0" applyFont="1" applyFill="1" applyBorder="1" applyAlignment="1">
      <alignment horizontal="left" vertical="center" wrapText="1"/>
    </xf>
    <xf numFmtId="0" fontId="18" fillId="2" borderId="38" xfId="0" applyFont="1" applyFill="1" applyBorder="1" applyAlignment="1">
      <alignment horizontal="left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 wrapText="1"/>
    </xf>
    <xf numFmtId="0" fontId="16" fillId="2" borderId="2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165" fontId="16" fillId="2" borderId="17" xfId="0" applyNumberFormat="1" applyFont="1" applyFill="1" applyBorder="1" applyAlignment="1">
      <alignment horizontal="center" vertical="center" wrapText="1"/>
    </xf>
    <xf numFmtId="165" fontId="16" fillId="2" borderId="14" xfId="0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5" fillId="3" borderId="5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vertical="center" wrapText="1"/>
    </xf>
    <xf numFmtId="0" fontId="11" fillId="0" borderId="3" xfId="0" applyFont="1" applyBorder="1" applyAlignment="1" applyProtection="1">
      <alignment vertical="center"/>
    </xf>
    <xf numFmtId="0" fontId="24" fillId="0" borderId="1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/>
    </xf>
    <xf numFmtId="4" fontId="8" fillId="0" borderId="4" xfId="0" applyNumberFormat="1" applyFont="1" applyFill="1" applyBorder="1" applyAlignment="1">
      <alignment horizontal="right" vertical="center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28" fillId="4" borderId="36" xfId="0" applyFont="1" applyFill="1" applyBorder="1" applyAlignment="1">
      <alignment horizontal="left" vertical="center" wrapText="1"/>
    </xf>
    <xf numFmtId="0" fontId="28" fillId="4" borderId="35" xfId="0" applyFont="1" applyFill="1" applyBorder="1" applyAlignment="1">
      <alignment horizontal="left" vertical="center" wrapText="1"/>
    </xf>
    <xf numFmtId="0" fontId="28" fillId="4" borderId="37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 applyProtection="1">
      <alignment horizontal="center" vertical="center" wrapText="1"/>
    </xf>
    <xf numFmtId="0" fontId="38" fillId="0" borderId="4" xfId="0" applyFont="1" applyFill="1" applyBorder="1" applyAlignment="1" applyProtection="1">
      <alignment horizontal="center" vertical="center" wrapText="1"/>
    </xf>
    <xf numFmtId="0" fontId="38" fillId="0" borderId="2" xfId="0" applyFont="1" applyFill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horizontal="left" vertical="center" wrapText="1"/>
    </xf>
    <xf numFmtId="0" fontId="27" fillId="0" borderId="4" xfId="0" applyFont="1" applyBorder="1" applyAlignment="1" applyProtection="1">
      <alignment horizontal="left" vertical="center" wrapText="1"/>
    </xf>
    <xf numFmtId="0" fontId="27" fillId="0" borderId="2" xfId="0" applyFont="1" applyBorder="1" applyAlignment="1" applyProtection="1">
      <alignment horizontal="left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7" fillId="0" borderId="1" xfId="0" applyFont="1" applyBorder="1" applyAlignment="1" applyProtection="1">
      <alignment horizontal="left" vertical="center"/>
    </xf>
    <xf numFmtId="0" fontId="27" fillId="0" borderId="4" xfId="0" applyFont="1" applyBorder="1" applyAlignment="1" applyProtection="1">
      <alignment horizontal="left" vertical="center"/>
    </xf>
    <xf numFmtId="0" fontId="27" fillId="0" borderId="2" xfId="0" applyFont="1" applyBorder="1" applyAlignment="1" applyProtection="1">
      <alignment horizontal="left" vertical="center"/>
    </xf>
  </cellXfs>
  <cellStyles count="14">
    <cellStyle name="Moeda 2" xfId="11"/>
    <cellStyle name="Normal" xfId="0" builtinId="0"/>
    <cellStyle name="Normal 2" xfId="4"/>
    <cellStyle name="Normal 2 2" xfId="5"/>
    <cellStyle name="Normal 2 3" xfId="6"/>
    <cellStyle name="Normal 29 2" xfId="2"/>
    <cellStyle name="Normal 3" xfId="9"/>
    <cellStyle name="Normal 54" xfId="1"/>
    <cellStyle name="Porcentagem" xfId="3" builtinId="5"/>
    <cellStyle name="Vírgula" xfId="8" builtinId="3"/>
    <cellStyle name="Vírgula 2" xfId="7"/>
    <cellStyle name="Vírgula 2 2" xfId="12"/>
    <cellStyle name="Vírgula 3" xfId="10"/>
    <cellStyle name="Vírgula 4" xfId="13"/>
  </cellStyles>
  <dxfs count="0"/>
  <tableStyles count="0" defaultTableStyle="TableStyleMedium2" defaultPivotStyle="PivotStyleLight16"/>
  <colors>
    <mruColors>
      <color rgb="FFF0C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16</xdr:row>
      <xdr:rowOff>107073</xdr:rowOff>
    </xdr:from>
    <xdr:to>
      <xdr:col>3</xdr:col>
      <xdr:colOff>1425257</xdr:colOff>
      <xdr:row>24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116973"/>
          <a:ext cx="5320982" cy="13140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Engeluga\DOCUME~1\ADMINI~1\CONFIG~1\Temp\Rar$DI11.110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sheet1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 t="str">
            <v>DESCRICAO DO INSUMO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25"/>
  <sheetViews>
    <sheetView tabSelected="1" zoomScale="85" zoomScaleNormal="85" workbookViewId="0">
      <selection activeCell="A20" sqref="A20"/>
    </sheetView>
  </sheetViews>
  <sheetFormatPr defaultColWidth="9.140625" defaultRowHeight="15"/>
  <cols>
    <col min="1" max="1" width="15.85546875" style="3" customWidth="1"/>
    <col min="2" max="2" width="16.140625" style="50" customWidth="1"/>
    <col min="3" max="3" width="14.5703125" style="50" customWidth="1"/>
    <col min="4" max="4" width="14.42578125" style="76" customWidth="1"/>
    <col min="5" max="5" width="60.7109375" style="4" customWidth="1"/>
    <col min="6" max="6" width="2.7109375" style="81" customWidth="1"/>
    <col min="7" max="7" width="9.85546875" style="3" bestFit="1" customWidth="1"/>
    <col min="8" max="8" width="15" style="82" customWidth="1"/>
    <col min="9" max="9" width="12.5703125" style="5" customWidth="1"/>
    <col min="10" max="10" width="15.7109375" style="5" customWidth="1"/>
    <col min="11" max="11" width="14.85546875" style="5" customWidth="1"/>
    <col min="12" max="12" width="9.140625" style="3" customWidth="1"/>
    <col min="13" max="13" width="16.42578125" style="2" customWidth="1"/>
    <col min="14" max="14" width="20.7109375" style="3" customWidth="1"/>
    <col min="15" max="16" width="9.140625" style="3" customWidth="1"/>
    <col min="17" max="17" width="9.140625" style="3"/>
    <col min="18" max="18" width="10.140625" style="3" bestFit="1" customWidth="1"/>
    <col min="19" max="16384" width="9.140625" style="3"/>
  </cols>
  <sheetData>
    <row r="1" spans="1:16">
      <c r="A1" s="200" t="s">
        <v>1</v>
      </c>
      <c r="B1" s="201"/>
      <c r="C1" s="201"/>
      <c r="D1" s="201"/>
      <c r="E1" s="201"/>
      <c r="F1" s="201"/>
      <c r="G1" s="201"/>
      <c r="H1" s="201"/>
      <c r="I1" s="201"/>
      <c r="J1" s="201"/>
      <c r="K1" s="202"/>
      <c r="L1" s="6"/>
      <c r="M1" s="7"/>
      <c r="N1" s="6"/>
      <c r="O1" s="6"/>
      <c r="P1" s="6"/>
    </row>
    <row r="2" spans="1:16" ht="15" customHeight="1">
      <c r="A2" s="203" t="s">
        <v>68</v>
      </c>
      <c r="B2" s="204"/>
      <c r="C2" s="204"/>
      <c r="D2" s="204"/>
      <c r="E2" s="204"/>
      <c r="F2" s="204"/>
      <c r="G2" s="204"/>
      <c r="H2" s="204"/>
      <c r="I2" s="204"/>
      <c r="J2" s="204"/>
      <c r="K2" s="205"/>
      <c r="L2" s="6"/>
      <c r="M2" s="7"/>
      <c r="N2" s="6"/>
      <c r="O2" s="6"/>
      <c r="P2" s="6"/>
    </row>
    <row r="3" spans="1:16">
      <c r="A3" s="206" t="s">
        <v>25</v>
      </c>
      <c r="B3" s="207"/>
      <c r="C3" s="207"/>
      <c r="D3" s="207"/>
      <c r="E3" s="207"/>
      <c r="F3" s="207"/>
      <c r="G3" s="207"/>
      <c r="H3" s="207"/>
      <c r="I3" s="207"/>
      <c r="J3" s="207"/>
      <c r="K3" s="208"/>
      <c r="L3" s="6"/>
      <c r="M3" s="7"/>
      <c r="N3" s="6"/>
      <c r="O3" s="6"/>
      <c r="P3" s="6"/>
    </row>
    <row r="4" spans="1:16" ht="18">
      <c r="A4" s="212" t="s">
        <v>12</v>
      </c>
      <c r="B4" s="213"/>
      <c r="C4" s="213"/>
      <c r="D4" s="213"/>
      <c r="E4" s="213"/>
      <c r="F4" s="213"/>
      <c r="G4" s="213"/>
      <c r="H4" s="213"/>
      <c r="I4" s="214"/>
      <c r="J4" s="214"/>
      <c r="K4" s="215"/>
      <c r="L4" s="6"/>
      <c r="M4" s="7"/>
      <c r="N4" s="6"/>
      <c r="O4" s="6"/>
      <c r="P4" s="6"/>
    </row>
    <row r="5" spans="1:16" ht="22.15" customHeight="1">
      <c r="A5" s="94" t="s">
        <v>2</v>
      </c>
      <c r="B5" s="221" t="s">
        <v>72</v>
      </c>
      <c r="C5" s="221"/>
      <c r="D5" s="221"/>
      <c r="E5" s="221"/>
      <c r="F5" s="221"/>
      <c r="G5" s="221"/>
      <c r="H5" s="221"/>
      <c r="I5" s="221"/>
      <c r="J5" s="221"/>
      <c r="K5" s="221"/>
      <c r="L5" s="6"/>
      <c r="M5" s="7"/>
      <c r="N5" s="6"/>
      <c r="O5" s="6"/>
      <c r="P5" s="6"/>
    </row>
    <row r="6" spans="1:16" ht="24" customHeight="1">
      <c r="A6" s="94" t="s">
        <v>3</v>
      </c>
      <c r="B6" s="222" t="s">
        <v>69</v>
      </c>
      <c r="C6" s="222"/>
      <c r="D6" s="222"/>
      <c r="E6" s="222"/>
      <c r="F6" s="222"/>
      <c r="G6" s="222"/>
      <c r="H6" s="222"/>
      <c r="I6" s="222"/>
      <c r="J6" s="222"/>
      <c r="K6" s="222"/>
      <c r="L6" s="6"/>
      <c r="M6" s="7"/>
      <c r="N6" s="6"/>
      <c r="O6" s="6"/>
      <c r="P6" s="6"/>
    </row>
    <row r="7" spans="1:16" ht="24.6" customHeight="1">
      <c r="A7" s="94" t="s">
        <v>4</v>
      </c>
      <c r="B7" s="223" t="s">
        <v>54</v>
      </c>
      <c r="C7" s="223"/>
      <c r="D7" s="223"/>
      <c r="E7" s="223"/>
      <c r="F7" s="223"/>
      <c r="G7" s="223"/>
      <c r="H7" s="223"/>
      <c r="I7" s="223"/>
      <c r="J7" s="223"/>
      <c r="K7" s="223"/>
      <c r="L7" s="6"/>
      <c r="M7" s="7"/>
      <c r="N7" s="6"/>
      <c r="O7" s="6"/>
      <c r="P7" s="6"/>
    </row>
    <row r="8" spans="1:16" s="50" customFormat="1" ht="6" customHeight="1">
      <c r="A8" s="95"/>
      <c r="B8" s="141"/>
      <c r="C8" s="142"/>
      <c r="D8" s="143"/>
      <c r="E8" s="141"/>
      <c r="F8" s="144"/>
      <c r="G8" s="141"/>
      <c r="H8" s="145"/>
      <c r="I8" s="146"/>
      <c r="J8" s="146"/>
      <c r="K8" s="147"/>
      <c r="L8" s="51"/>
      <c r="M8" s="52"/>
      <c r="N8" s="51"/>
      <c r="O8" s="51"/>
      <c r="P8" s="51"/>
    </row>
    <row r="9" spans="1:16" ht="21" customHeight="1">
      <c r="A9" s="136" t="s">
        <v>48</v>
      </c>
      <c r="B9" s="137">
        <f>'BDI SEM DESON'!E26</f>
        <v>0.23376846232731241</v>
      </c>
      <c r="C9" s="138" t="s">
        <v>10</v>
      </c>
      <c r="D9" s="137"/>
      <c r="E9" s="139"/>
      <c r="F9" s="127"/>
      <c r="G9" s="128"/>
      <c r="H9" s="129"/>
      <c r="I9" s="218"/>
      <c r="J9" s="218"/>
      <c r="K9" s="140"/>
      <c r="L9" s="6"/>
      <c r="M9" s="7"/>
      <c r="N9" s="6"/>
      <c r="O9" s="6"/>
      <c r="P9" s="6"/>
    </row>
    <row r="10" spans="1:16" ht="24.6" customHeight="1">
      <c r="A10" s="96" t="s">
        <v>73</v>
      </c>
      <c r="B10" s="97" t="s">
        <v>112</v>
      </c>
      <c r="C10" s="97"/>
      <c r="D10" s="133"/>
      <c r="E10" s="134"/>
      <c r="F10" s="135"/>
      <c r="G10" s="98"/>
      <c r="H10" s="99"/>
      <c r="I10" s="216"/>
      <c r="J10" s="216"/>
      <c r="K10" s="217"/>
      <c r="L10" s="6"/>
      <c r="M10" s="7"/>
      <c r="N10" s="6"/>
      <c r="O10" s="6"/>
      <c r="P10" s="6"/>
    </row>
    <row r="11" spans="1:16" ht="30" customHeight="1">
      <c r="A11" s="130" t="s">
        <v>29</v>
      </c>
      <c r="B11" s="130" t="s">
        <v>26</v>
      </c>
      <c r="C11" s="210" t="s">
        <v>32</v>
      </c>
      <c r="D11" s="210"/>
      <c r="E11" s="210"/>
      <c r="F11" s="210"/>
      <c r="G11" s="130" t="s">
        <v>27</v>
      </c>
      <c r="H11" s="131" t="s">
        <v>28</v>
      </c>
      <c r="I11" s="132" t="s">
        <v>33</v>
      </c>
      <c r="J11" s="132" t="s">
        <v>35</v>
      </c>
      <c r="K11" s="132" t="s">
        <v>34</v>
      </c>
      <c r="L11" s="6"/>
      <c r="M11" s="7"/>
      <c r="N11" s="6"/>
      <c r="O11" s="6"/>
      <c r="P11" s="6"/>
    </row>
    <row r="12" spans="1:16" ht="30" customHeight="1">
      <c r="A12" s="107" t="s">
        <v>74</v>
      </c>
      <c r="B12" s="196" t="s">
        <v>101</v>
      </c>
      <c r="C12" s="211" t="s">
        <v>52</v>
      </c>
      <c r="D12" s="211"/>
      <c r="E12" s="211"/>
      <c r="F12" s="211" t="s">
        <v>5</v>
      </c>
      <c r="G12" s="109" t="s">
        <v>30</v>
      </c>
      <c r="H12" s="110">
        <f>PAVIMENTAÇÃO!G15</f>
        <v>0</v>
      </c>
      <c r="I12" s="197">
        <f>COMPOSIÇÃO!F28</f>
        <v>0</v>
      </c>
      <c r="J12" s="198"/>
      <c r="K12" s="198">
        <f t="shared" ref="K12:K14" si="0">TRUNC(J12*H12,2)</f>
        <v>0</v>
      </c>
      <c r="L12" s="6"/>
      <c r="M12" s="7"/>
      <c r="N12" s="6"/>
      <c r="O12" s="6"/>
      <c r="P12" s="6"/>
    </row>
    <row r="13" spans="1:16" ht="38.450000000000003" customHeight="1">
      <c r="A13" s="107" t="s">
        <v>75</v>
      </c>
      <c r="B13" s="108" t="s">
        <v>39</v>
      </c>
      <c r="C13" s="211" t="s">
        <v>40</v>
      </c>
      <c r="D13" s="211"/>
      <c r="E13" s="211"/>
      <c r="F13" s="211" t="s">
        <v>5</v>
      </c>
      <c r="G13" s="109" t="s">
        <v>30</v>
      </c>
      <c r="H13" s="110">
        <f>PAVIMENTAÇÃO!G20</f>
        <v>0</v>
      </c>
      <c r="I13" s="199">
        <v>3.19</v>
      </c>
      <c r="J13" s="198"/>
      <c r="K13" s="198">
        <f t="shared" si="0"/>
        <v>0</v>
      </c>
      <c r="L13" s="6"/>
      <c r="M13" s="7"/>
      <c r="N13" s="89"/>
      <c r="O13" s="6"/>
      <c r="P13" s="6"/>
    </row>
    <row r="14" spans="1:16" ht="40.9" customHeight="1">
      <c r="A14" s="107" t="s">
        <v>76</v>
      </c>
      <c r="B14" s="108" t="s">
        <v>41</v>
      </c>
      <c r="C14" s="211" t="s">
        <v>42</v>
      </c>
      <c r="D14" s="211"/>
      <c r="E14" s="211"/>
      <c r="F14" s="211" t="s">
        <v>5</v>
      </c>
      <c r="G14" s="109" t="s">
        <v>30</v>
      </c>
      <c r="H14" s="110">
        <f>PAVIMENTAÇÃO!G22</f>
        <v>0</v>
      </c>
      <c r="I14" s="199">
        <v>1.73</v>
      </c>
      <c r="J14" s="198"/>
      <c r="K14" s="198">
        <f t="shared" si="0"/>
        <v>0</v>
      </c>
      <c r="L14" s="6"/>
      <c r="M14" s="7"/>
      <c r="N14" s="6"/>
      <c r="O14" s="6"/>
      <c r="P14" s="6"/>
    </row>
    <row r="15" spans="1:16" s="50" customFormat="1" ht="40.9" customHeight="1">
      <c r="A15" s="107" t="s">
        <v>108</v>
      </c>
      <c r="B15" s="108" t="s">
        <v>107</v>
      </c>
      <c r="C15" s="211" t="s">
        <v>106</v>
      </c>
      <c r="D15" s="211"/>
      <c r="E15" s="211"/>
      <c r="F15" s="211" t="s">
        <v>5</v>
      </c>
      <c r="G15" s="109" t="s">
        <v>30</v>
      </c>
      <c r="H15" s="110">
        <f>PAVIMENTAÇÃO!G24</f>
        <v>0</v>
      </c>
      <c r="I15" s="199">
        <v>211.91</v>
      </c>
      <c r="J15" s="198"/>
      <c r="K15" s="198">
        <f t="shared" ref="K15" si="1">TRUNC(J15*H15,2)</f>
        <v>0</v>
      </c>
      <c r="L15" s="51"/>
      <c r="M15" s="52"/>
      <c r="N15" s="51"/>
      <c r="O15" s="51"/>
      <c r="P15" s="51"/>
    </row>
    <row r="16" spans="1:16" s="50" customFormat="1" ht="40.9" customHeight="1">
      <c r="A16" s="173"/>
      <c r="B16" s="174"/>
      <c r="C16" s="106"/>
      <c r="D16" s="106"/>
      <c r="E16" s="106"/>
      <c r="F16" s="106"/>
      <c r="G16" s="175"/>
      <c r="H16" s="176"/>
      <c r="I16" s="177"/>
      <c r="J16" s="178"/>
      <c r="K16" s="179"/>
      <c r="L16" s="51"/>
      <c r="M16" s="52"/>
      <c r="N16" s="51"/>
      <c r="O16" s="51"/>
      <c r="P16" s="51"/>
    </row>
    <row r="17" spans="1:16" ht="15.75">
      <c r="A17" s="100"/>
      <c r="B17" s="101"/>
      <c r="C17" s="101"/>
      <c r="D17" s="102"/>
      <c r="E17" s="103"/>
      <c r="F17" s="104"/>
      <c r="G17" s="105"/>
      <c r="H17" s="209" t="s">
        <v>11</v>
      </c>
      <c r="I17" s="209"/>
      <c r="J17" s="219">
        <f>SUM(K12:K15)</f>
        <v>0</v>
      </c>
      <c r="K17" s="220"/>
      <c r="L17" s="27"/>
      <c r="M17" s="7"/>
      <c r="N17" s="9"/>
      <c r="O17" s="6"/>
      <c r="P17" s="6"/>
    </row>
    <row r="18" spans="1:16">
      <c r="A18" s="66"/>
      <c r="B18" s="74"/>
      <c r="C18" s="74"/>
      <c r="D18" s="111"/>
      <c r="E18" s="75"/>
      <c r="F18" s="112"/>
      <c r="G18" s="74"/>
      <c r="H18" s="113"/>
      <c r="I18" s="114"/>
      <c r="J18" s="114"/>
      <c r="K18" s="115"/>
    </row>
    <row r="19" spans="1:16">
      <c r="A19" s="67" t="s">
        <v>115</v>
      </c>
      <c r="B19" s="54"/>
      <c r="C19" s="54"/>
      <c r="D19" s="87"/>
      <c r="E19" s="116"/>
      <c r="F19" s="117"/>
      <c r="G19" s="54"/>
      <c r="H19" s="118"/>
      <c r="I19" s="119"/>
      <c r="J19" s="119"/>
      <c r="K19" s="120"/>
    </row>
    <row r="20" spans="1:16">
      <c r="A20" s="67"/>
      <c r="B20" s="54"/>
      <c r="C20" s="54"/>
      <c r="D20" s="87"/>
      <c r="E20" s="116"/>
      <c r="F20" s="117"/>
      <c r="G20" s="54"/>
      <c r="H20" s="118"/>
      <c r="I20" s="119"/>
      <c r="J20" s="119"/>
      <c r="K20" s="120"/>
    </row>
    <row r="21" spans="1:16">
      <c r="A21" s="67"/>
      <c r="B21" s="54"/>
      <c r="C21" s="54"/>
      <c r="D21" s="87"/>
      <c r="E21" s="116" t="s">
        <v>31</v>
      </c>
      <c r="F21" s="117"/>
      <c r="G21" s="54"/>
      <c r="H21" s="118"/>
      <c r="I21" s="119"/>
      <c r="J21" s="119"/>
      <c r="K21" s="120"/>
    </row>
    <row r="22" spans="1:16">
      <c r="A22" s="68"/>
      <c r="B22" s="69"/>
      <c r="C22" s="69"/>
      <c r="D22" s="121"/>
      <c r="E22" s="122"/>
      <c r="F22" s="123"/>
      <c r="G22" s="69"/>
      <c r="H22" s="124"/>
      <c r="I22" s="125"/>
      <c r="J22" s="125"/>
      <c r="K22" s="126"/>
    </row>
    <row r="25" spans="1:16">
      <c r="D25" s="76" t="s">
        <v>50</v>
      </c>
      <c r="E25" s="4" t="s">
        <v>50</v>
      </c>
      <c r="F25" s="81" t="s">
        <v>50</v>
      </c>
      <c r="G25" s="3" t="s">
        <v>51</v>
      </c>
    </row>
  </sheetData>
  <mergeCells count="16">
    <mergeCell ref="A1:K1"/>
    <mergeCell ref="A2:K2"/>
    <mergeCell ref="A3:K3"/>
    <mergeCell ref="H17:I17"/>
    <mergeCell ref="C11:F11"/>
    <mergeCell ref="C12:F12"/>
    <mergeCell ref="C13:F13"/>
    <mergeCell ref="C14:F14"/>
    <mergeCell ref="A4:K4"/>
    <mergeCell ref="I10:K10"/>
    <mergeCell ref="I9:J9"/>
    <mergeCell ref="J17:K17"/>
    <mergeCell ref="B5:K5"/>
    <mergeCell ref="B6:K6"/>
    <mergeCell ref="B7:K7"/>
    <mergeCell ref="C15:F15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scale="76" fitToHeight="0" orientation="landscape" horizontalDpi="300" verticalDpi="300" r:id="rId1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zoomScaleNormal="100" workbookViewId="0">
      <selection activeCell="A31" sqref="A31"/>
    </sheetView>
  </sheetViews>
  <sheetFormatPr defaultColWidth="8.85546875" defaultRowHeight="12.75"/>
  <cols>
    <col min="1" max="1" width="21.28515625" style="28" customWidth="1"/>
    <col min="2" max="2" width="21.85546875" style="28" customWidth="1"/>
    <col min="3" max="3" width="14" style="28" customWidth="1"/>
    <col min="4" max="4" width="28.7109375" style="28" customWidth="1"/>
    <col min="5" max="5" width="14" style="28" customWidth="1"/>
    <col min="6" max="16384" width="8.85546875" style="28"/>
  </cols>
  <sheetData>
    <row r="1" spans="1:6" ht="13.15" customHeight="1">
      <c r="A1" s="226" t="str">
        <f>ORÇAMENTO_DES!A1</f>
        <v>GOVERNO DO ESTADO DE MATO GROSSO DO SUL</v>
      </c>
      <c r="B1" s="227"/>
      <c r="C1" s="227"/>
      <c r="D1" s="227"/>
      <c r="E1" s="227"/>
      <c r="F1" s="228"/>
    </row>
    <row r="2" spans="1:6" ht="13.9" customHeight="1">
      <c r="A2" s="229" t="str">
        <f>ORÇAMENTO_DES!A2</f>
        <v>PREFEITURA MUNICIPAL DE SELVIRIA</v>
      </c>
      <c r="B2" s="230"/>
      <c r="C2" s="230"/>
      <c r="D2" s="230"/>
      <c r="E2" s="230"/>
      <c r="F2" s="231"/>
    </row>
    <row r="3" spans="1:6" ht="14.45" customHeight="1">
      <c r="A3" s="232" t="str">
        <f>ORÇAMENTO_DES!A3</f>
        <v>SECRETARIA DE OBRAS</v>
      </c>
      <c r="B3" s="233"/>
      <c r="C3" s="233"/>
      <c r="D3" s="233"/>
      <c r="E3" s="233"/>
      <c r="F3" s="234"/>
    </row>
    <row r="4" spans="1:6" ht="20.25">
      <c r="A4" s="235" t="s">
        <v>38</v>
      </c>
      <c r="B4" s="235"/>
      <c r="C4" s="235"/>
      <c r="D4" s="235"/>
      <c r="E4" s="235"/>
      <c r="F4" s="235"/>
    </row>
    <row r="5" spans="1:6" ht="30" customHeight="1">
      <c r="A5" s="93" t="str">
        <f>ORÇAMENTO_DES!A5</f>
        <v>Objeto:</v>
      </c>
      <c r="B5" s="224" t="str">
        <f>ORÇAMENTO_DES!B5</f>
        <v xml:space="preserve">CONTRATAÇÃO DE EMPRESA ESPECIALIZADA PARA PRESTAÇÃO DE SERVIÇO PARA ELABORAÇÃO DE PROJETOS CIVIL E DE INFRAESTRUTURA  PARA ATENDER O MUNICÍPIO </v>
      </c>
      <c r="C5" s="224"/>
      <c r="D5" s="224"/>
      <c r="E5" s="224"/>
      <c r="F5" s="224"/>
    </row>
    <row r="6" spans="1:6" ht="12.6" customHeight="1">
      <c r="A6" s="93" t="str">
        <f>ORÇAMENTO_DES!A6</f>
        <v>Município:</v>
      </c>
      <c r="B6" s="224" t="str">
        <f>ORÇAMENTO_DES!B6</f>
        <v>SELVIRIA-MS</v>
      </c>
      <c r="C6" s="224"/>
      <c r="D6" s="224"/>
      <c r="E6" s="224"/>
      <c r="F6" s="224"/>
    </row>
    <row r="7" spans="1:6" ht="12.6" customHeight="1">
      <c r="A7" s="93" t="str">
        <f>ORÇAMENTO_DES!A7</f>
        <v>Local:</v>
      </c>
      <c r="B7" s="224" t="str">
        <f>ORÇAMENTO_DES!B7</f>
        <v>AREA URBANA E RURAL</v>
      </c>
      <c r="C7" s="224"/>
      <c r="D7" s="224"/>
      <c r="E7" s="224"/>
      <c r="F7" s="224"/>
    </row>
    <row r="8" spans="1:6" ht="4.1500000000000004" customHeight="1">
      <c r="A8" s="244"/>
      <c r="B8" s="245"/>
      <c r="C8" s="245"/>
      <c r="D8" s="245"/>
      <c r="E8" s="245"/>
      <c r="F8" s="30"/>
    </row>
    <row r="9" spans="1:6" ht="24" customHeight="1">
      <c r="A9" s="29" t="s">
        <v>15</v>
      </c>
      <c r="B9" s="236" t="s">
        <v>53</v>
      </c>
      <c r="C9" s="237"/>
      <c r="D9" s="237"/>
      <c r="E9" s="237"/>
      <c r="F9" s="238"/>
    </row>
    <row r="10" spans="1:6">
      <c r="A10" s="31"/>
      <c r="B10" s="32"/>
      <c r="C10" s="32"/>
      <c r="D10" s="32"/>
      <c r="E10" s="32"/>
      <c r="F10" s="30"/>
    </row>
    <row r="11" spans="1:6">
      <c r="A11" s="38" t="s">
        <v>16</v>
      </c>
      <c r="B11" s="32"/>
      <c r="C11" s="32"/>
      <c r="D11" s="33"/>
      <c r="E11" s="33"/>
      <c r="F11" s="34"/>
    </row>
    <row r="12" spans="1:6">
      <c r="A12" s="31"/>
      <c r="B12" s="32" t="s">
        <v>17</v>
      </c>
      <c r="C12" s="39">
        <v>3.65</v>
      </c>
      <c r="D12" s="35" t="s">
        <v>0</v>
      </c>
      <c r="E12" s="33"/>
      <c r="F12" s="34"/>
    </row>
    <row r="13" spans="1:6">
      <c r="A13" s="31"/>
      <c r="B13" s="32" t="s">
        <v>18</v>
      </c>
      <c r="C13" s="40">
        <v>5</v>
      </c>
      <c r="D13" s="35" t="s">
        <v>0</v>
      </c>
      <c r="E13" s="33"/>
      <c r="F13" s="34"/>
    </row>
    <row r="14" spans="1:6">
      <c r="A14" s="31"/>
      <c r="B14" s="32" t="s">
        <v>19</v>
      </c>
      <c r="C14" s="41">
        <v>100</v>
      </c>
      <c r="D14" s="35" t="s">
        <v>0</v>
      </c>
      <c r="E14" s="33"/>
      <c r="F14" s="34"/>
    </row>
    <row r="15" spans="1:6">
      <c r="A15" s="31"/>
      <c r="B15" s="32" t="s">
        <v>23</v>
      </c>
      <c r="C15" s="41"/>
      <c r="D15" s="35" t="s">
        <v>0</v>
      </c>
      <c r="E15" s="33"/>
      <c r="F15" s="34"/>
    </row>
    <row r="16" spans="1:6">
      <c r="A16" s="31"/>
      <c r="B16" s="42" t="s">
        <v>20</v>
      </c>
      <c r="C16" s="180">
        <f>C12+(C13*C14/100)+C15</f>
        <v>8.65</v>
      </c>
      <c r="D16" s="36" t="s">
        <v>0</v>
      </c>
      <c r="E16" s="60"/>
      <c r="F16" s="34"/>
    </row>
    <row r="17" spans="1:6">
      <c r="A17" s="31"/>
      <c r="B17" s="32"/>
      <c r="C17" s="32"/>
      <c r="D17" s="60"/>
      <c r="E17" s="239" t="s">
        <v>21</v>
      </c>
      <c r="F17" s="34"/>
    </row>
    <row r="18" spans="1:6">
      <c r="A18" s="31"/>
      <c r="B18" s="32"/>
      <c r="C18" s="32"/>
      <c r="D18" s="60"/>
      <c r="E18" s="240"/>
      <c r="F18" s="34"/>
    </row>
    <row r="19" spans="1:6">
      <c r="A19" s="31"/>
      <c r="B19" s="32"/>
      <c r="C19" s="32"/>
      <c r="D19" s="60"/>
      <c r="E19" s="181">
        <v>3.8</v>
      </c>
      <c r="F19" s="34"/>
    </row>
    <row r="20" spans="1:6">
      <c r="A20" s="31"/>
      <c r="B20" s="32"/>
      <c r="C20" s="32"/>
      <c r="D20" s="60"/>
      <c r="E20" s="181">
        <v>0.32</v>
      </c>
      <c r="F20" s="34"/>
    </row>
    <row r="21" spans="1:6">
      <c r="A21" s="31"/>
      <c r="B21" s="32"/>
      <c r="C21" s="32"/>
      <c r="D21" s="60"/>
      <c r="E21" s="181">
        <v>0.5</v>
      </c>
      <c r="F21" s="34"/>
    </row>
    <row r="22" spans="1:6">
      <c r="A22" s="31"/>
      <c r="B22" s="32"/>
      <c r="C22" s="32"/>
      <c r="D22" s="60"/>
      <c r="E22" s="181">
        <v>1.02</v>
      </c>
      <c r="F22" s="34"/>
    </row>
    <row r="23" spans="1:6">
      <c r="A23" s="31"/>
      <c r="B23" s="32"/>
      <c r="C23" s="32"/>
      <c r="D23" s="60"/>
      <c r="E23" s="181">
        <v>6.64</v>
      </c>
      <c r="F23" s="34"/>
    </row>
    <row r="24" spans="1:6">
      <c r="A24" s="31"/>
      <c r="B24" s="32"/>
      <c r="C24" s="32"/>
      <c r="D24" s="60"/>
      <c r="E24" s="60"/>
      <c r="F24" s="34"/>
    </row>
    <row r="25" spans="1:6">
      <c r="A25" s="31"/>
      <c r="B25" s="32"/>
      <c r="C25" s="32"/>
      <c r="D25" s="60"/>
      <c r="E25" s="60"/>
      <c r="F25" s="34"/>
    </row>
    <row r="26" spans="1:6">
      <c r="A26" s="241" t="s">
        <v>22</v>
      </c>
      <c r="B26" s="242"/>
      <c r="C26" s="242"/>
      <c r="D26" s="243"/>
      <c r="E26" s="37">
        <f>((((1+(E19+E20+E21)/100))*(1+E22/100)*(1+E23/100))/(1-C16/100))-1</f>
        <v>0.23376846232731241</v>
      </c>
      <c r="F26" s="34"/>
    </row>
    <row r="27" spans="1:6" ht="5.45" customHeight="1">
      <c r="A27" s="31"/>
      <c r="B27" s="32"/>
      <c r="C27" s="32"/>
      <c r="D27" s="60"/>
      <c r="E27" s="60"/>
      <c r="F27" s="34"/>
    </row>
    <row r="28" spans="1:6" ht="4.1500000000000004" customHeight="1">
      <c r="A28" s="70"/>
      <c r="B28" s="71"/>
      <c r="C28" s="71"/>
      <c r="D28" s="71"/>
      <c r="E28" s="71"/>
      <c r="F28" s="72"/>
    </row>
    <row r="29" spans="1:6" ht="4.9000000000000004" customHeight="1"/>
    <row r="30" spans="1:6" ht="15">
      <c r="A30" s="66"/>
      <c r="B30" s="74"/>
      <c r="C30" s="74"/>
      <c r="D30" s="111"/>
      <c r="E30" s="75"/>
      <c r="F30" s="182"/>
    </row>
    <row r="31" spans="1:6" ht="15">
      <c r="A31" s="67" t="s">
        <v>115</v>
      </c>
      <c r="B31" s="54"/>
      <c r="C31" s="54"/>
      <c r="D31" s="87"/>
      <c r="E31" s="116"/>
      <c r="F31" s="183"/>
    </row>
    <row r="32" spans="1:6" ht="15">
      <c r="A32" s="67"/>
      <c r="B32" s="54"/>
      <c r="C32" s="54"/>
      <c r="D32" s="87"/>
      <c r="E32" s="116"/>
      <c r="F32" s="183"/>
    </row>
    <row r="33" spans="1:6" ht="15">
      <c r="A33" s="67"/>
      <c r="B33" s="54"/>
      <c r="C33" s="54"/>
      <c r="D33" s="225" t="s">
        <v>31</v>
      </c>
      <c r="E33" s="225"/>
      <c r="F33" s="183"/>
    </row>
    <row r="34" spans="1:6" ht="15">
      <c r="A34" s="68"/>
      <c r="B34" s="69"/>
      <c r="C34" s="69"/>
      <c r="D34" s="121"/>
      <c r="E34" s="122"/>
      <c r="F34" s="72"/>
    </row>
  </sheetData>
  <mergeCells count="12">
    <mergeCell ref="B7:F7"/>
    <mergeCell ref="D33:E33"/>
    <mergeCell ref="A1:F1"/>
    <mergeCell ref="A2:F2"/>
    <mergeCell ref="A3:F3"/>
    <mergeCell ref="B5:F5"/>
    <mergeCell ref="B6:F6"/>
    <mergeCell ref="A4:F4"/>
    <mergeCell ref="B9:F9"/>
    <mergeCell ref="E17:E18"/>
    <mergeCell ref="A26:D26"/>
    <mergeCell ref="A8:E8"/>
  </mergeCells>
  <pageMargins left="0.25" right="0.25" top="0.75" bottom="0.75" header="0.3" footer="0.3"/>
  <pageSetup paperSize="9" scale="90" fitToHeight="0" orientation="portrait" r:id="rId1"/>
  <headerFooter differentFirst="1" scaleWithDoc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workbookViewId="0">
      <selection activeCell="C27" sqref="C27"/>
    </sheetView>
  </sheetViews>
  <sheetFormatPr defaultColWidth="8.85546875" defaultRowHeight="15"/>
  <cols>
    <col min="1" max="1" width="8.85546875" style="45"/>
    <col min="2" max="2" width="14" style="45" customWidth="1"/>
    <col min="3" max="3" width="66.5703125" style="45" customWidth="1"/>
    <col min="4" max="4" width="10.85546875" style="45" customWidth="1"/>
    <col min="5" max="5" width="15.5703125" style="45" customWidth="1"/>
    <col min="6" max="6" width="14.28515625" style="45" customWidth="1"/>
    <col min="7" max="7" width="10.42578125" style="45" customWidth="1"/>
    <col min="8" max="8" width="11.28515625" style="45" customWidth="1"/>
    <col min="9" max="9" width="13.85546875" style="45" customWidth="1"/>
    <col min="10" max="10" width="5.85546875" style="45" bestFit="1" customWidth="1"/>
    <col min="11" max="11" width="13.85546875" style="45" customWidth="1"/>
    <col min="12" max="12" width="5.85546875" style="45" bestFit="1" customWidth="1"/>
    <col min="13" max="16384" width="8.85546875" style="45"/>
  </cols>
  <sheetData>
    <row r="1" spans="1:12" ht="14.45" customHeight="1">
      <c r="A1" s="255" t="str">
        <f>ORÇAMENTO_DES!A1</f>
        <v>GOVERNO DO ESTADO DE MATO GROSSO DO SUL</v>
      </c>
      <c r="B1" s="255"/>
      <c r="C1" s="255"/>
      <c r="D1" s="255"/>
      <c r="E1" s="255"/>
      <c r="F1" s="255"/>
      <c r="G1" s="255"/>
      <c r="H1" s="255"/>
    </row>
    <row r="2" spans="1:12" ht="14.45" customHeight="1">
      <c r="A2" s="256" t="str">
        <f>ORÇAMENTO_DES!A2</f>
        <v>PREFEITURA MUNICIPAL DE SELVIRIA</v>
      </c>
      <c r="B2" s="256"/>
      <c r="C2" s="256"/>
      <c r="D2" s="256"/>
      <c r="E2" s="256"/>
      <c r="F2" s="256"/>
      <c r="G2" s="256"/>
      <c r="H2" s="256"/>
    </row>
    <row r="3" spans="1:12" ht="14.45" customHeight="1">
      <c r="A3" s="255" t="str">
        <f>ORÇAMENTO_DES!A3</f>
        <v>SECRETARIA DE OBRAS</v>
      </c>
      <c r="B3" s="255"/>
      <c r="C3" s="255"/>
      <c r="D3" s="255"/>
      <c r="E3" s="255"/>
      <c r="F3" s="255"/>
      <c r="G3" s="255"/>
      <c r="H3" s="255"/>
    </row>
    <row r="4" spans="1:12" ht="20.45" customHeight="1">
      <c r="A4" s="257" t="s">
        <v>37</v>
      </c>
      <c r="B4" s="257"/>
      <c r="C4" s="257"/>
      <c r="D4" s="257"/>
      <c r="E4" s="257"/>
      <c r="F4" s="257"/>
      <c r="G4" s="257"/>
      <c r="H4" s="257"/>
    </row>
    <row r="5" spans="1:12" ht="20.45" customHeight="1">
      <c r="A5" s="73" t="str">
        <f>ORÇAMENTO_DES!A5</f>
        <v>Objeto:</v>
      </c>
      <c r="B5" s="224" t="str">
        <f>ORÇAMENTO_DES!B5</f>
        <v xml:space="preserve">CONTRATAÇÃO DE EMPRESA ESPECIALIZADA PARA PRESTAÇÃO DE SERVIÇO PARA ELABORAÇÃO DE PROJETOS CIVIL E DE INFRAESTRUTURA  PARA ATENDER O MUNICÍPIO </v>
      </c>
      <c r="C5" s="224"/>
      <c r="D5" s="224"/>
      <c r="E5" s="224"/>
      <c r="F5" s="224"/>
      <c r="G5" s="224"/>
      <c r="H5" s="224"/>
    </row>
    <row r="6" spans="1:12" ht="14.45" customHeight="1">
      <c r="A6" s="73" t="str">
        <f>ORÇAMENTO_DES!A6</f>
        <v>Município:</v>
      </c>
      <c r="B6" s="224" t="str">
        <f>ORÇAMENTO_DES!B6</f>
        <v>SELVIRIA-MS</v>
      </c>
      <c r="C6" s="224"/>
      <c r="D6" s="224"/>
      <c r="E6" s="224"/>
      <c r="F6" s="224"/>
      <c r="G6" s="224"/>
      <c r="H6" s="224"/>
    </row>
    <row r="7" spans="1:12" ht="14.45" customHeight="1">
      <c r="A7" s="73" t="str">
        <f>ORÇAMENTO_DES!A7</f>
        <v>Local:</v>
      </c>
      <c r="B7" s="224" t="str">
        <f>ORÇAMENTO_DES!B7</f>
        <v>AREA URBANA E RURAL</v>
      </c>
      <c r="C7" s="224"/>
      <c r="D7" s="224"/>
      <c r="E7" s="224"/>
      <c r="F7" s="224"/>
      <c r="G7" s="224"/>
      <c r="H7" s="224"/>
    </row>
    <row r="8" spans="1:12" ht="15" customHeight="1">
      <c r="A8" s="258" t="s">
        <v>6</v>
      </c>
      <c r="B8" s="260" t="s">
        <v>7</v>
      </c>
      <c r="C8" s="261"/>
      <c r="D8" s="264" t="s">
        <v>0</v>
      </c>
      <c r="E8" s="266" t="s">
        <v>13</v>
      </c>
      <c r="F8" s="246" t="s">
        <v>111</v>
      </c>
      <c r="G8" s="247"/>
      <c r="H8" s="248"/>
    </row>
    <row r="9" spans="1:12">
      <c r="A9" s="259" t="s">
        <v>6</v>
      </c>
      <c r="B9" s="262"/>
      <c r="C9" s="263"/>
      <c r="D9" s="265"/>
      <c r="E9" s="267"/>
      <c r="F9" s="13" t="s">
        <v>14</v>
      </c>
      <c r="G9" s="13" t="s">
        <v>0</v>
      </c>
      <c r="H9" s="61" t="s">
        <v>24</v>
      </c>
    </row>
    <row r="10" spans="1:12" ht="25.9" customHeight="1">
      <c r="A10" s="83">
        <v>1</v>
      </c>
      <c r="B10" s="253" t="str">
        <f>ORÇAMENTO_DES!C12</f>
        <v>PROJETO EXECUTIVO ARQUITETURA/ESTRUTURAL /INSTALAÇÕES EM GERAL - EDIFICAÇÃO</v>
      </c>
      <c r="C10" s="254"/>
      <c r="D10" s="19" t="e">
        <f>E10/E$14</f>
        <v>#DIV/0!</v>
      </c>
      <c r="E10" s="14">
        <f>ORÇAMENTO_DES!K12</f>
        <v>0</v>
      </c>
      <c r="F10" s="49">
        <f>G10*E10</f>
        <v>0</v>
      </c>
      <c r="G10" s="59">
        <v>1</v>
      </c>
      <c r="H10" s="77">
        <f>G10</f>
        <v>1</v>
      </c>
      <c r="J10" s="1" t="e">
        <f>G10+#REF!+#REF!+#REF!+#REF!+#REF!</f>
        <v>#REF!</v>
      </c>
      <c r="L10" s="1" t="e">
        <f>G10+#REF!+#REF!+#REF!</f>
        <v>#REF!</v>
      </c>
    </row>
    <row r="11" spans="1:12" ht="34.15" customHeight="1">
      <c r="A11" s="83">
        <v>2</v>
      </c>
      <c r="B11" s="253" t="str">
        <f>ORÇAMENTO_DES!C13</f>
        <v>ELABORAÇÃO DE PROJETOS GEOMÉTRICO, TERRAPLENAGEM, PAVIMENTAÇÃO, DRENAGEM, SINALIZAÇÃO VIÁRIA E ACESSIBILIDADE</v>
      </c>
      <c r="C11" s="254"/>
      <c r="D11" s="19" t="e">
        <f>E11/E$14</f>
        <v>#DIV/0!</v>
      </c>
      <c r="E11" s="14">
        <f>ORÇAMENTO_DES!K13</f>
        <v>0</v>
      </c>
      <c r="F11" s="49">
        <f t="shared" ref="F11:F13" si="0">G11*E11</f>
        <v>0</v>
      </c>
      <c r="G11" s="59">
        <v>1</v>
      </c>
      <c r="H11" s="77">
        <f t="shared" ref="H11:H13" si="1">G11</f>
        <v>1</v>
      </c>
      <c r="J11" s="1" t="e">
        <f>G11+#REF!+#REF!+#REF!+#REF!+#REF!</f>
        <v>#REF!</v>
      </c>
      <c r="L11" s="1" t="e">
        <f>G11+#REF!+#REF!+#REF!</f>
        <v>#REF!</v>
      </c>
    </row>
    <row r="12" spans="1:12" ht="33" customHeight="1">
      <c r="A12" s="83">
        <v>3</v>
      </c>
      <c r="B12" s="253" t="str">
        <f>ORÇAMENTO_DES!C14</f>
        <v>ELABORAÇÃO PROJETO DE RESTAURAÇÃO FUNCIONAL DO PAVIMENTO, INCLUINDO ESTUDOS TOPOGRÁFICOS E GEOTÉCNICOS, PROJETOS DRENAGEM, SINALIZAÇÃO VIÁRIA E ACESSIBILIDADE</v>
      </c>
      <c r="C12" s="254"/>
      <c r="D12" s="19" t="e">
        <f>E12/E$14</f>
        <v>#DIV/0!</v>
      </c>
      <c r="E12" s="14">
        <f>ORÇAMENTO_DES!K14</f>
        <v>0</v>
      </c>
      <c r="F12" s="49">
        <f t="shared" si="0"/>
        <v>0</v>
      </c>
      <c r="G12" s="59">
        <v>1</v>
      </c>
      <c r="H12" s="77">
        <f t="shared" si="1"/>
        <v>1</v>
      </c>
      <c r="J12" s="1"/>
      <c r="L12" s="1"/>
    </row>
    <row r="13" spans="1:12" ht="33.6" customHeight="1">
      <c r="A13" s="83">
        <v>4</v>
      </c>
      <c r="B13" s="253" t="str">
        <f>ORÇAMENTO_DES!C15</f>
        <v xml:space="preserve">ELABORAÇÃO DE PROJETO ESTRUTURAL DE PONTE EM CONCRETO ARMADO INCLUSIVE ESTUDOS TOPOGRÁFICO, GEOTÉCNICO, HIDROLÓGICO,DE ACESSIBILIDADE E SINALIZAÇÃO VIÁRIA
</v>
      </c>
      <c r="C13" s="254"/>
      <c r="D13" s="19" t="e">
        <f>E13/E$14</f>
        <v>#DIV/0!</v>
      </c>
      <c r="E13" s="15">
        <f>ORÇAMENTO_DES!K15</f>
        <v>0</v>
      </c>
      <c r="F13" s="49">
        <f t="shared" si="0"/>
        <v>0</v>
      </c>
      <c r="G13" s="59">
        <v>1</v>
      </c>
      <c r="H13" s="77">
        <f t="shared" si="1"/>
        <v>1</v>
      </c>
      <c r="J13" s="1"/>
      <c r="L13" s="1"/>
    </row>
    <row r="14" spans="1:12">
      <c r="A14" s="21"/>
      <c r="B14" s="22"/>
      <c r="C14" s="22"/>
      <c r="D14" s="23" t="e">
        <f>SUM(D10:D13)</f>
        <v>#DIV/0!</v>
      </c>
      <c r="E14" s="46">
        <f>SUM(E10:E13)</f>
        <v>0</v>
      </c>
      <c r="F14" s="47"/>
      <c r="G14" s="16"/>
      <c r="H14" s="62"/>
      <c r="J14" s="1"/>
      <c r="L14" s="1"/>
    </row>
    <row r="15" spans="1:12">
      <c r="A15" s="26"/>
      <c r="B15" s="249" t="s">
        <v>8</v>
      </c>
      <c r="C15" s="249"/>
      <c r="D15" s="249"/>
      <c r="E15" s="250"/>
      <c r="F15" s="20">
        <f>SUM(F10:F13)</f>
        <v>0</v>
      </c>
      <c r="G15" s="17"/>
      <c r="H15" s="63"/>
    </row>
    <row r="16" spans="1:12">
      <c r="A16" s="24"/>
      <c r="B16" s="251" t="s">
        <v>9</v>
      </c>
      <c r="C16" s="251"/>
      <c r="D16" s="251"/>
      <c r="E16" s="252"/>
      <c r="F16" s="25">
        <f>F15</f>
        <v>0</v>
      </c>
      <c r="G16" s="18" t="e">
        <f>F15/E14</f>
        <v>#DIV/0!</v>
      </c>
      <c r="H16" s="64" t="e">
        <f>G16</f>
        <v>#DIV/0!</v>
      </c>
    </row>
    <row r="17" spans="1:8" ht="4.1500000000000004" customHeight="1">
      <c r="A17" s="55"/>
      <c r="B17" s="56"/>
      <c r="C17" s="56"/>
      <c r="D17" s="44"/>
      <c r="E17" s="57"/>
      <c r="F17" s="48"/>
      <c r="G17" s="48"/>
      <c r="H17" s="65"/>
    </row>
    <row r="18" spans="1:8" ht="6.6" customHeight="1"/>
    <row r="19" spans="1:8">
      <c r="A19" s="66"/>
      <c r="B19" s="74"/>
      <c r="C19" s="74"/>
      <c r="D19" s="111"/>
      <c r="E19" s="75"/>
      <c r="F19" s="185"/>
      <c r="G19" s="185"/>
      <c r="H19" s="182"/>
    </row>
    <row r="20" spans="1:8">
      <c r="A20" s="67" t="s">
        <v>115</v>
      </c>
      <c r="B20" s="54"/>
      <c r="C20" s="54"/>
      <c r="D20" s="87"/>
      <c r="E20" s="116"/>
      <c r="F20" s="184"/>
      <c r="G20" s="184"/>
      <c r="H20" s="183"/>
    </row>
    <row r="21" spans="1:8">
      <c r="A21" s="67"/>
      <c r="B21" s="54"/>
      <c r="C21" s="54"/>
      <c r="D21" s="87"/>
      <c r="E21" s="116"/>
      <c r="F21" s="184"/>
      <c r="G21" s="184"/>
      <c r="H21" s="183"/>
    </row>
    <row r="22" spans="1:8">
      <c r="A22" s="67"/>
      <c r="B22" s="54"/>
      <c r="C22" s="54"/>
      <c r="D22" s="225" t="s">
        <v>31</v>
      </c>
      <c r="E22" s="225"/>
      <c r="F22" s="184"/>
      <c r="G22" s="184"/>
      <c r="H22" s="183"/>
    </row>
    <row r="23" spans="1:8">
      <c r="A23" s="68"/>
      <c r="B23" s="69"/>
      <c r="C23" s="69"/>
      <c r="D23" s="121"/>
      <c r="E23" s="122"/>
      <c r="F23" s="71"/>
      <c r="G23" s="71"/>
      <c r="H23" s="72"/>
    </row>
  </sheetData>
  <mergeCells count="19">
    <mergeCell ref="D22:E22"/>
    <mergeCell ref="A1:H1"/>
    <mergeCell ref="A2:H2"/>
    <mergeCell ref="A3:H3"/>
    <mergeCell ref="B10:C10"/>
    <mergeCell ref="B11:C11"/>
    <mergeCell ref="B6:H6"/>
    <mergeCell ref="A4:H4"/>
    <mergeCell ref="B5:H5"/>
    <mergeCell ref="A8:A9"/>
    <mergeCell ref="B8:C9"/>
    <mergeCell ref="D8:D9"/>
    <mergeCell ref="E8:E9"/>
    <mergeCell ref="F8:H8"/>
    <mergeCell ref="B15:E15"/>
    <mergeCell ref="B16:E16"/>
    <mergeCell ref="B7:H7"/>
    <mergeCell ref="B12:C12"/>
    <mergeCell ref="B13:C13"/>
  </mergeCells>
  <pageMargins left="0.23622047244094491" right="0.23622047244094491" top="0.35433070866141736" bottom="0.55118110236220474" header="0.31496062992125984" footer="0.31496062992125984"/>
  <pageSetup paperSize="9" scale="65" fitToHeight="0" orientation="landscape" horizontalDpi="4294967292" verticalDpi="300" r:id="rId1"/>
  <headerFooter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L30"/>
  <sheetViews>
    <sheetView topLeftCell="A7" zoomScaleNormal="100" workbookViewId="0">
      <selection activeCell="A28" sqref="A28"/>
    </sheetView>
  </sheetViews>
  <sheetFormatPr defaultColWidth="9.140625" defaultRowHeight="14.25"/>
  <cols>
    <col min="1" max="1" width="10.140625" style="8" customWidth="1"/>
    <col min="2" max="2" width="13.28515625" style="8" customWidth="1"/>
    <col min="3" max="3" width="11.7109375" style="8" customWidth="1"/>
    <col min="4" max="4" width="11" style="8" customWidth="1"/>
    <col min="5" max="5" width="21" style="8" customWidth="1"/>
    <col min="6" max="6" width="19" style="8" customWidth="1"/>
    <col min="7" max="7" width="15.7109375" style="8" customWidth="1"/>
    <col min="8" max="8" width="4.5703125" style="8" customWidth="1"/>
    <col min="9" max="9" width="9.140625" style="8"/>
    <col min="10" max="10" width="10.28515625" style="8" customWidth="1"/>
    <col min="11" max="11" width="11.42578125" style="78" customWidth="1"/>
    <col min="12" max="12" width="11.28515625" style="8" customWidth="1"/>
    <col min="13" max="16384" width="9.140625" style="8"/>
  </cols>
  <sheetData>
    <row r="1" spans="1:12" ht="14.45" customHeight="1">
      <c r="A1" s="226" t="str">
        <f>ORÇAMENTO_DES!A1</f>
        <v>GOVERNO DO ESTADO DE MATO GROSSO DO SUL</v>
      </c>
      <c r="B1" s="227"/>
      <c r="C1" s="227"/>
      <c r="D1" s="227"/>
      <c r="E1" s="227"/>
      <c r="F1" s="227"/>
      <c r="G1" s="228"/>
    </row>
    <row r="2" spans="1:12" ht="14.45" customHeight="1">
      <c r="A2" s="268" t="str">
        <f>ORÇAMENTO_DES!A2</f>
        <v>PREFEITURA MUNICIPAL DE SELVIRIA</v>
      </c>
      <c r="B2" s="269"/>
      <c r="C2" s="269"/>
      <c r="D2" s="269"/>
      <c r="E2" s="269"/>
      <c r="F2" s="269"/>
      <c r="G2" s="270"/>
    </row>
    <row r="3" spans="1:12" ht="14.45" customHeight="1">
      <c r="A3" s="271" t="str">
        <f>ORÇAMENTO_DES!A3</f>
        <v>SECRETARIA DE OBRAS</v>
      </c>
      <c r="B3" s="272"/>
      <c r="C3" s="272"/>
      <c r="D3" s="272"/>
      <c r="E3" s="272"/>
      <c r="F3" s="272"/>
      <c r="G3" s="273"/>
    </row>
    <row r="4" spans="1:12" ht="20.45" customHeight="1">
      <c r="A4" s="280" t="s">
        <v>56</v>
      </c>
      <c r="B4" s="280"/>
      <c r="C4" s="257"/>
      <c r="D4" s="257"/>
      <c r="E4" s="257"/>
      <c r="F4" s="257"/>
      <c r="G4" s="257"/>
    </row>
    <row r="5" spans="1:12" ht="34.15" customHeight="1">
      <c r="A5" s="10" t="str">
        <f>ORÇAMENTO_DES!A5</f>
        <v>Objeto:</v>
      </c>
      <c r="B5" s="281" t="str">
        <f>ORÇAMENTO_DES!B5</f>
        <v xml:space="preserve">CONTRATAÇÃO DE EMPRESA ESPECIALIZADA PARA PRESTAÇÃO DE SERVIÇO PARA ELABORAÇÃO DE PROJETOS CIVIL E DE INFRAESTRUTURA  PARA ATENDER O MUNICÍPIO </v>
      </c>
      <c r="C5" s="281"/>
      <c r="D5" s="281"/>
      <c r="E5" s="281"/>
      <c r="F5" s="281"/>
      <c r="G5" s="281"/>
    </row>
    <row r="6" spans="1:12" ht="14.45" customHeight="1">
      <c r="A6" s="10" t="s">
        <v>3</v>
      </c>
      <c r="B6" s="282" t="str">
        <f>ORÇAMENTO_DES!B6</f>
        <v>SELVIRIA-MS</v>
      </c>
      <c r="C6" s="282"/>
      <c r="D6" s="282"/>
      <c r="E6" s="282"/>
      <c r="F6" s="282"/>
      <c r="G6" s="282"/>
    </row>
    <row r="7" spans="1:12" ht="14.45" customHeight="1">
      <c r="A7" s="10" t="s">
        <v>4</v>
      </c>
      <c r="B7" s="282" t="str">
        <f>ORÇAMENTO_DES!B7</f>
        <v>AREA URBANA E RURAL</v>
      </c>
      <c r="C7" s="282"/>
      <c r="D7" s="282"/>
      <c r="E7" s="282"/>
      <c r="F7" s="282"/>
      <c r="G7" s="282"/>
    </row>
    <row r="8" spans="1:12" ht="12.75" hidden="1" customHeight="1">
      <c r="A8" s="278"/>
      <c r="B8" s="279"/>
      <c r="C8" s="279"/>
      <c r="D8" s="279"/>
      <c r="E8" s="279"/>
      <c r="F8" s="43"/>
      <c r="G8" s="58"/>
    </row>
    <row r="9" spans="1:12" ht="37.9" customHeight="1">
      <c r="A9" s="274" t="s">
        <v>58</v>
      </c>
      <c r="B9" s="275"/>
      <c r="C9" s="275"/>
      <c r="D9" s="275"/>
      <c r="E9" s="276" t="s">
        <v>36</v>
      </c>
      <c r="F9" s="277"/>
      <c r="G9" s="90" t="s">
        <v>61</v>
      </c>
    </row>
    <row r="10" spans="1:12" ht="16.149999999999999" customHeight="1">
      <c r="A10" s="289" t="s">
        <v>44</v>
      </c>
      <c r="B10" s="290"/>
      <c r="C10" s="290"/>
      <c r="D10" s="290"/>
      <c r="E10" s="290"/>
      <c r="F10" s="290"/>
      <c r="G10" s="291"/>
    </row>
    <row r="11" spans="1:12" ht="15" customHeight="1">
      <c r="A11" s="292" t="s">
        <v>43</v>
      </c>
      <c r="B11" s="293"/>
      <c r="C11" s="293"/>
      <c r="D11" s="294"/>
      <c r="E11" s="91" t="s">
        <v>113</v>
      </c>
      <c r="F11" s="92"/>
      <c r="G11" s="53"/>
    </row>
    <row r="12" spans="1:12" ht="15" customHeight="1">
      <c r="A12" s="295"/>
      <c r="B12" s="296"/>
      <c r="C12" s="296"/>
      <c r="D12" s="297"/>
      <c r="E12" s="91" t="s">
        <v>65</v>
      </c>
      <c r="F12" s="92"/>
      <c r="G12" s="53"/>
    </row>
    <row r="13" spans="1:12" ht="15" customHeight="1">
      <c r="A13" s="295"/>
      <c r="B13" s="296"/>
      <c r="C13" s="296"/>
      <c r="D13" s="297"/>
      <c r="E13" s="91" t="s">
        <v>71</v>
      </c>
      <c r="F13" s="92"/>
      <c r="G13" s="53"/>
    </row>
    <row r="14" spans="1:12" ht="15" customHeight="1">
      <c r="A14" s="295"/>
      <c r="B14" s="296"/>
      <c r="C14" s="296"/>
      <c r="D14" s="297"/>
      <c r="E14" s="91" t="s">
        <v>63</v>
      </c>
      <c r="F14" s="92"/>
      <c r="G14" s="53"/>
    </row>
    <row r="15" spans="1:12" ht="15" customHeight="1">
      <c r="A15" s="286" t="s">
        <v>45</v>
      </c>
      <c r="B15" s="287"/>
      <c r="C15" s="287"/>
      <c r="D15" s="287"/>
      <c r="E15" s="287"/>
      <c r="F15" s="288"/>
      <c r="G15" s="84">
        <f>SUM(G11:G14)</f>
        <v>0</v>
      </c>
      <c r="I15" s="79"/>
      <c r="J15" s="79"/>
      <c r="K15" s="80"/>
      <c r="L15" s="79"/>
    </row>
    <row r="16" spans="1:12" ht="15" customHeight="1">
      <c r="A16" s="289" t="s">
        <v>46</v>
      </c>
      <c r="B16" s="290"/>
      <c r="C16" s="290"/>
      <c r="D16" s="290"/>
      <c r="E16" s="290"/>
      <c r="F16" s="290"/>
      <c r="G16" s="291"/>
      <c r="I16" s="79"/>
      <c r="J16" s="79"/>
      <c r="K16" s="80"/>
      <c r="L16" s="79"/>
    </row>
    <row r="17" spans="1:12" ht="13.9" customHeight="1">
      <c r="A17" s="283" t="s">
        <v>59</v>
      </c>
      <c r="B17" s="284"/>
      <c r="C17" s="284"/>
      <c r="D17" s="285"/>
      <c r="E17" s="88" t="s">
        <v>66</v>
      </c>
      <c r="F17" s="86"/>
      <c r="G17" s="53"/>
      <c r="I17" s="79"/>
      <c r="J17" s="79"/>
      <c r="K17" s="80"/>
      <c r="L17" s="79"/>
    </row>
    <row r="18" spans="1:12" ht="13.9" customHeight="1">
      <c r="A18" s="283"/>
      <c r="B18" s="284"/>
      <c r="C18" s="284"/>
      <c r="D18" s="285"/>
      <c r="E18" s="88" t="s">
        <v>67</v>
      </c>
      <c r="F18" s="86"/>
      <c r="G18" s="53"/>
      <c r="I18" s="79"/>
      <c r="J18" s="79"/>
      <c r="K18" s="80"/>
      <c r="L18" s="79"/>
    </row>
    <row r="19" spans="1:12">
      <c r="A19" s="298"/>
      <c r="B19" s="299"/>
      <c r="C19" s="299"/>
      <c r="D19" s="300"/>
      <c r="E19" s="88" t="s">
        <v>55</v>
      </c>
      <c r="F19" s="86"/>
      <c r="G19" s="53"/>
      <c r="I19" s="79"/>
      <c r="J19" s="79"/>
      <c r="K19" s="80"/>
      <c r="L19" s="79"/>
    </row>
    <row r="20" spans="1:12">
      <c r="A20" s="286" t="s">
        <v>57</v>
      </c>
      <c r="B20" s="287"/>
      <c r="C20" s="287"/>
      <c r="D20" s="287"/>
      <c r="E20" s="287"/>
      <c r="F20" s="288"/>
      <c r="G20" s="84"/>
      <c r="I20" s="79"/>
      <c r="J20" s="79"/>
      <c r="K20" s="80"/>
      <c r="L20" s="79"/>
    </row>
    <row r="21" spans="1:12">
      <c r="A21" s="283" t="s">
        <v>49</v>
      </c>
      <c r="B21" s="284"/>
      <c r="C21" s="284"/>
      <c r="D21" s="285"/>
      <c r="E21" s="85" t="s">
        <v>70</v>
      </c>
      <c r="F21" s="86" t="s">
        <v>114</v>
      </c>
      <c r="G21" s="53"/>
      <c r="I21" s="79"/>
      <c r="J21" s="79"/>
      <c r="K21" s="80"/>
      <c r="L21" s="79"/>
    </row>
    <row r="22" spans="1:12">
      <c r="A22" s="286" t="s">
        <v>47</v>
      </c>
      <c r="B22" s="287"/>
      <c r="C22" s="287"/>
      <c r="D22" s="287"/>
      <c r="E22" s="287"/>
      <c r="F22" s="288"/>
      <c r="G22" s="84"/>
      <c r="I22" s="79"/>
      <c r="J22" s="79"/>
      <c r="K22" s="80"/>
      <c r="L22" s="79"/>
    </row>
    <row r="23" spans="1:12" ht="15" customHeight="1">
      <c r="A23" s="283" t="s">
        <v>60</v>
      </c>
      <c r="B23" s="284"/>
      <c r="C23" s="284"/>
      <c r="D23" s="285"/>
      <c r="E23" s="85" t="s">
        <v>64</v>
      </c>
      <c r="F23" s="86"/>
      <c r="G23" s="53"/>
      <c r="I23" s="79"/>
      <c r="J23" s="79"/>
      <c r="K23" s="80"/>
      <c r="L23" s="79"/>
    </row>
    <row r="24" spans="1:12">
      <c r="A24" s="286" t="s">
        <v>62</v>
      </c>
      <c r="B24" s="287"/>
      <c r="C24" s="287"/>
      <c r="D24" s="287"/>
      <c r="E24" s="287"/>
      <c r="F24" s="288"/>
      <c r="G24" s="84"/>
    </row>
    <row r="26" spans="1:12" ht="15">
      <c r="A26" s="66"/>
      <c r="B26" s="74"/>
      <c r="C26" s="74"/>
      <c r="D26" s="111"/>
      <c r="E26" s="75"/>
      <c r="F26" s="185"/>
      <c r="G26" s="182"/>
    </row>
    <row r="27" spans="1:12" ht="15">
      <c r="A27" s="67" t="s">
        <v>115</v>
      </c>
      <c r="B27" s="54"/>
      <c r="C27" s="54"/>
      <c r="D27" s="87"/>
      <c r="E27" s="116"/>
      <c r="F27" s="184"/>
      <c r="G27" s="183"/>
    </row>
    <row r="28" spans="1:12" ht="15">
      <c r="A28" s="67"/>
      <c r="B28" s="54"/>
      <c r="C28" s="54"/>
      <c r="D28" s="87"/>
      <c r="E28" s="116"/>
      <c r="F28" s="184"/>
      <c r="G28" s="183"/>
    </row>
    <row r="29" spans="1:12" ht="15">
      <c r="A29" s="67"/>
      <c r="B29" s="54"/>
      <c r="C29" s="54"/>
      <c r="D29" s="225" t="s">
        <v>31</v>
      </c>
      <c r="E29" s="225"/>
      <c r="F29" s="184"/>
      <c r="G29" s="183"/>
    </row>
    <row r="30" spans="1:12" ht="15">
      <c r="A30" s="68"/>
      <c r="B30" s="69"/>
      <c r="C30" s="69"/>
      <c r="D30" s="121"/>
      <c r="E30" s="122"/>
      <c r="F30" s="71"/>
      <c r="G30" s="72"/>
    </row>
  </sheetData>
  <mergeCells count="21">
    <mergeCell ref="A11:D14"/>
    <mergeCell ref="A17:D19"/>
    <mergeCell ref="A20:F20"/>
    <mergeCell ref="A21:D21"/>
    <mergeCell ref="A22:F22"/>
    <mergeCell ref="D29:E29"/>
    <mergeCell ref="A1:G1"/>
    <mergeCell ref="A2:G2"/>
    <mergeCell ref="A3:G3"/>
    <mergeCell ref="A9:D9"/>
    <mergeCell ref="E9:F9"/>
    <mergeCell ref="A8:E8"/>
    <mergeCell ref="A4:G4"/>
    <mergeCell ref="B5:G5"/>
    <mergeCell ref="B6:G6"/>
    <mergeCell ref="B7:G7"/>
    <mergeCell ref="A23:D23"/>
    <mergeCell ref="A24:F24"/>
    <mergeCell ref="A10:G10"/>
    <mergeCell ref="A16:G16"/>
    <mergeCell ref="A15:F15"/>
  </mergeCells>
  <phoneticPr fontId="2" type="noConversion"/>
  <printOptions horizontalCentered="1"/>
  <pageMargins left="0.25" right="0.25" top="0.75" bottom="0.75" header="0.3" footer="0.3"/>
  <pageSetup paperSize="9" scale="97" fitToHeight="0" orientation="portrait" horizontalDpi="4294967294" verticalDpi="4294967294" r:id="rId1"/>
  <headerFooter>
    <oddFooter>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33"/>
  <sheetViews>
    <sheetView zoomScaleNormal="100" workbookViewId="0">
      <selection activeCell="I30" sqref="I30"/>
    </sheetView>
  </sheetViews>
  <sheetFormatPr defaultColWidth="9.140625" defaultRowHeight="14.25"/>
  <cols>
    <col min="1" max="1" width="10.140625" style="8" customWidth="1"/>
    <col min="2" max="2" width="32" style="8" customWidth="1"/>
    <col min="3" max="3" width="11.7109375" style="8" customWidth="1"/>
    <col min="4" max="4" width="11" style="8" customWidth="1"/>
    <col min="5" max="5" width="21" style="8" customWidth="1"/>
    <col min="6" max="6" width="19" style="8" customWidth="1"/>
    <col min="7" max="7" width="10.42578125" style="8" bestFit="1" customWidth="1"/>
    <col min="8" max="8" width="4.5703125" style="8" customWidth="1"/>
    <col min="9" max="9" width="9.140625" style="8"/>
    <col min="10" max="10" width="10.28515625" style="8" customWidth="1"/>
    <col min="11" max="11" width="11.42578125" style="78" customWidth="1"/>
    <col min="12" max="12" width="11.28515625" style="8" customWidth="1"/>
    <col min="13" max="16384" width="9.140625" style="8"/>
  </cols>
  <sheetData>
    <row r="1" spans="1:6" ht="14.45" customHeight="1">
      <c r="A1" s="226" t="str">
        <f>ORÇAMENTO_DES!A1</f>
        <v>GOVERNO DO ESTADO DE MATO GROSSO DO SUL</v>
      </c>
      <c r="B1" s="227"/>
      <c r="C1" s="227"/>
      <c r="D1" s="227"/>
      <c r="E1" s="227"/>
      <c r="F1" s="228"/>
    </row>
    <row r="2" spans="1:6" ht="14.45" customHeight="1">
      <c r="A2" s="268" t="str">
        <f>ORÇAMENTO_DES!A2</f>
        <v>PREFEITURA MUNICIPAL DE SELVIRIA</v>
      </c>
      <c r="B2" s="269"/>
      <c r="C2" s="269"/>
      <c r="D2" s="269"/>
      <c r="E2" s="269"/>
      <c r="F2" s="270"/>
    </row>
    <row r="3" spans="1:6" ht="14.45" customHeight="1">
      <c r="A3" s="271" t="str">
        <f>ORÇAMENTO_DES!A3</f>
        <v>SECRETARIA DE OBRAS</v>
      </c>
      <c r="B3" s="272"/>
      <c r="C3" s="272"/>
      <c r="D3" s="272"/>
      <c r="E3" s="272"/>
      <c r="F3" s="273"/>
    </row>
    <row r="4" spans="1:6" ht="20.45" customHeight="1">
      <c r="A4" s="308" t="s">
        <v>102</v>
      </c>
      <c r="B4" s="309"/>
      <c r="C4" s="309"/>
      <c r="D4" s="309"/>
      <c r="E4" s="309"/>
      <c r="F4" s="310"/>
    </row>
    <row r="5" spans="1:6" ht="34.15" customHeight="1">
      <c r="A5" s="148" t="str">
        <f>ORÇAMENTO_DES!A5</f>
        <v>Objeto:</v>
      </c>
      <c r="B5" s="311" t="str">
        <f>ORÇAMENTO_DES!B5</f>
        <v xml:space="preserve">CONTRATAÇÃO DE EMPRESA ESPECIALIZADA PARA PRESTAÇÃO DE SERVIÇO PARA ELABORAÇÃO DE PROJETOS CIVIL E DE INFRAESTRUTURA  PARA ATENDER O MUNICÍPIO </v>
      </c>
      <c r="C5" s="312"/>
      <c r="D5" s="312"/>
      <c r="E5" s="312"/>
      <c r="F5" s="313"/>
    </row>
    <row r="6" spans="1:6" ht="14.45" customHeight="1">
      <c r="A6" s="148" t="s">
        <v>3</v>
      </c>
      <c r="B6" s="316" t="str">
        <f>ORÇAMENTO_DES!B6</f>
        <v>SELVIRIA-MS</v>
      </c>
      <c r="C6" s="317"/>
      <c r="D6" s="317"/>
      <c r="E6" s="317"/>
      <c r="F6" s="318"/>
    </row>
    <row r="7" spans="1:6" ht="14.45" customHeight="1">
      <c r="A7" s="148" t="s">
        <v>4</v>
      </c>
      <c r="B7" s="316" t="str">
        <f>ORÇAMENTO_DES!B7</f>
        <v>AREA URBANA E RURAL</v>
      </c>
      <c r="C7" s="317"/>
      <c r="D7" s="317"/>
      <c r="E7" s="317"/>
      <c r="F7" s="318"/>
    </row>
    <row r="8" spans="1:6" ht="12.75" hidden="1" customHeight="1">
      <c r="A8" s="314"/>
      <c r="B8" s="315"/>
      <c r="C8" s="315"/>
      <c r="D8" s="315"/>
      <c r="E8" s="315"/>
      <c r="F8" s="163"/>
    </row>
    <row r="9" spans="1:6" ht="28.15" customHeight="1">
      <c r="A9" s="302" t="s">
        <v>101</v>
      </c>
      <c r="B9" s="303"/>
      <c r="C9" s="303"/>
      <c r="D9" s="303"/>
      <c r="E9" s="303"/>
      <c r="F9" s="304"/>
    </row>
    <row r="10" spans="1:6" ht="7.15" customHeight="1">
      <c r="A10" s="164"/>
      <c r="B10" s="149"/>
      <c r="C10" s="149"/>
      <c r="D10" s="149"/>
      <c r="E10" s="149"/>
      <c r="F10" s="165"/>
    </row>
    <row r="11" spans="1:6" ht="15" thickBot="1">
      <c r="A11" s="305" t="s">
        <v>100</v>
      </c>
      <c r="B11" s="306"/>
      <c r="C11" s="306"/>
      <c r="D11" s="306"/>
      <c r="E11" s="306"/>
      <c r="F11" s="307"/>
    </row>
    <row r="12" spans="1:6" ht="15" thickTop="1">
      <c r="A12" s="164"/>
      <c r="B12" s="149"/>
      <c r="C12" s="149"/>
      <c r="D12" s="149"/>
      <c r="E12" s="149"/>
      <c r="F12" s="165"/>
    </row>
    <row r="13" spans="1:6">
      <c r="A13" s="150" t="s">
        <v>77</v>
      </c>
      <c r="B13" s="150" t="s">
        <v>78</v>
      </c>
      <c r="C13" s="150" t="s">
        <v>79</v>
      </c>
      <c r="D13" s="150" t="s">
        <v>80</v>
      </c>
      <c r="E13" s="151" t="s">
        <v>81</v>
      </c>
      <c r="F13" s="151" t="s">
        <v>82</v>
      </c>
    </row>
    <row r="14" spans="1:6">
      <c r="A14" s="166" t="s">
        <v>83</v>
      </c>
      <c r="B14" s="153"/>
      <c r="C14" s="154"/>
      <c r="D14" s="154"/>
      <c r="E14" s="155"/>
      <c r="F14" s="167"/>
    </row>
    <row r="15" spans="1:6">
      <c r="A15" s="168" t="s">
        <v>84</v>
      </c>
      <c r="B15" s="156" t="s">
        <v>85</v>
      </c>
      <c r="C15" s="157" t="s">
        <v>86</v>
      </c>
      <c r="D15" s="158">
        <v>3.6699999999999998E-4</v>
      </c>
      <c r="E15" s="159"/>
      <c r="F15" s="169">
        <f>D15*E15</f>
        <v>0</v>
      </c>
    </row>
    <row r="16" spans="1:6">
      <c r="A16" s="168" t="s">
        <v>87</v>
      </c>
      <c r="B16" s="156" t="s">
        <v>88</v>
      </c>
      <c r="C16" s="157" t="s">
        <v>86</v>
      </c>
      <c r="D16" s="158">
        <v>6.4999999999999997E-3</v>
      </c>
      <c r="E16" s="159"/>
      <c r="F16" s="169">
        <f t="shared" ref="F16:F18" si="0">D16*E16</f>
        <v>0</v>
      </c>
    </row>
    <row r="17" spans="1:6">
      <c r="A17" s="168" t="s">
        <v>89</v>
      </c>
      <c r="B17" s="156" t="s">
        <v>90</v>
      </c>
      <c r="C17" s="157" t="s">
        <v>86</v>
      </c>
      <c r="D17" s="158">
        <v>9.7999999999999997E-4</v>
      </c>
      <c r="E17" s="159"/>
      <c r="F17" s="169">
        <f t="shared" si="0"/>
        <v>0</v>
      </c>
    </row>
    <row r="18" spans="1:6">
      <c r="A18" s="168" t="s">
        <v>91</v>
      </c>
      <c r="B18" s="156" t="s">
        <v>92</v>
      </c>
      <c r="C18" s="157" t="s">
        <v>86</v>
      </c>
      <c r="D18" s="158">
        <v>1.83E-4</v>
      </c>
      <c r="E18" s="159"/>
      <c r="F18" s="169">
        <f t="shared" si="0"/>
        <v>0</v>
      </c>
    </row>
    <row r="19" spans="1:6">
      <c r="A19" s="168"/>
      <c r="B19" s="153"/>
      <c r="C19" s="157"/>
      <c r="D19" s="158"/>
      <c r="E19" s="160" t="s">
        <v>104</v>
      </c>
      <c r="F19" s="170">
        <f>+SUM(F15:F18)</f>
        <v>0</v>
      </c>
    </row>
    <row r="20" spans="1:6">
      <c r="A20" s="166" t="s">
        <v>109</v>
      </c>
      <c r="B20" s="156"/>
      <c r="C20" s="157"/>
      <c r="D20" s="158"/>
      <c r="E20" s="159"/>
      <c r="F20" s="169"/>
    </row>
    <row r="21" spans="1:6">
      <c r="A21" s="166"/>
      <c r="B21" s="152" t="s">
        <v>93</v>
      </c>
      <c r="C21" s="157"/>
      <c r="D21" s="158"/>
      <c r="E21" s="159"/>
      <c r="F21" s="169"/>
    </row>
    <row r="22" spans="1:6">
      <c r="A22" s="168" t="s">
        <v>94</v>
      </c>
      <c r="B22" s="156" t="s">
        <v>95</v>
      </c>
      <c r="C22" s="157" t="s">
        <v>86</v>
      </c>
      <c r="D22" s="158">
        <v>1.83E-3</v>
      </c>
      <c r="E22" s="159"/>
      <c r="F22" s="169">
        <f>D22*E22</f>
        <v>0</v>
      </c>
    </row>
    <row r="23" spans="1:6">
      <c r="A23" s="166"/>
      <c r="B23" s="152" t="s">
        <v>96</v>
      </c>
      <c r="C23" s="157"/>
      <c r="D23" s="158"/>
      <c r="E23" s="159"/>
      <c r="F23" s="169"/>
    </row>
    <row r="24" spans="1:6">
      <c r="A24" s="168" t="s">
        <v>97</v>
      </c>
      <c r="B24" s="156" t="s">
        <v>98</v>
      </c>
      <c r="C24" s="157" t="s">
        <v>86</v>
      </c>
      <c r="D24" s="158">
        <v>1.83E-3</v>
      </c>
      <c r="E24" s="159"/>
      <c r="F24" s="169">
        <f>D24*E24</f>
        <v>0</v>
      </c>
    </row>
    <row r="25" spans="1:6">
      <c r="A25" s="166"/>
      <c r="B25" s="156"/>
      <c r="C25" s="157"/>
      <c r="D25" s="158"/>
      <c r="E25" s="160" t="s">
        <v>103</v>
      </c>
      <c r="F25" s="170">
        <f>+SUM(F22:F24)</f>
        <v>0</v>
      </c>
    </row>
    <row r="26" spans="1:6">
      <c r="A26" s="166" t="s">
        <v>110</v>
      </c>
      <c r="B26" s="156"/>
      <c r="C26" s="162">
        <v>0.12</v>
      </c>
      <c r="D26" s="152" t="s">
        <v>99</v>
      </c>
      <c r="E26" s="161"/>
      <c r="F26" s="170"/>
    </row>
    <row r="27" spans="1:6">
      <c r="A27" s="166"/>
      <c r="B27" s="152"/>
      <c r="C27" s="157"/>
      <c r="D27" s="158"/>
      <c r="E27" s="160" t="s">
        <v>104</v>
      </c>
      <c r="F27" s="170">
        <f>(F19+F25)*C26</f>
        <v>0</v>
      </c>
    </row>
    <row r="28" spans="1:6">
      <c r="A28" s="186"/>
      <c r="B28" s="187"/>
      <c r="C28" s="188"/>
      <c r="D28" s="189"/>
      <c r="E28" s="190" t="s">
        <v>105</v>
      </c>
      <c r="F28" s="191">
        <f>(F19+F25+F27)</f>
        <v>0</v>
      </c>
    </row>
    <row r="29" spans="1:6">
      <c r="A29" s="192"/>
      <c r="B29" s="193"/>
      <c r="C29" s="193"/>
      <c r="D29" s="193"/>
      <c r="E29" s="193"/>
      <c r="F29" s="194"/>
    </row>
    <row r="30" spans="1:6" ht="15">
      <c r="A30" s="11"/>
      <c r="B30" s="54" t="s">
        <v>115</v>
      </c>
      <c r="C30" s="54"/>
      <c r="D30" s="54"/>
      <c r="E30" s="87"/>
      <c r="F30" s="195"/>
    </row>
    <row r="31" spans="1:6" ht="15">
      <c r="A31" s="11"/>
      <c r="B31" s="54"/>
      <c r="C31" s="54"/>
      <c r="D31" s="54"/>
      <c r="E31" s="87"/>
      <c r="F31" s="195"/>
    </row>
    <row r="32" spans="1:6" ht="15">
      <c r="A32" s="11"/>
      <c r="B32" s="54"/>
      <c r="C32" s="54"/>
      <c r="D32" s="54"/>
      <c r="E32" s="225" t="s">
        <v>31</v>
      </c>
      <c r="F32" s="301"/>
    </row>
    <row r="33" spans="1:6">
      <c r="A33" s="12"/>
      <c r="B33" s="171"/>
      <c r="C33" s="171"/>
      <c r="D33" s="171"/>
      <c r="E33" s="171"/>
      <c r="F33" s="172"/>
    </row>
  </sheetData>
  <mergeCells count="11">
    <mergeCell ref="E32:F32"/>
    <mergeCell ref="A9:F9"/>
    <mergeCell ref="A11:F11"/>
    <mergeCell ref="A1:F1"/>
    <mergeCell ref="A2:F2"/>
    <mergeCell ref="A3:F3"/>
    <mergeCell ref="A4:F4"/>
    <mergeCell ref="B5:F5"/>
    <mergeCell ref="A8:E8"/>
    <mergeCell ref="B7:F7"/>
    <mergeCell ref="B6:F6"/>
  </mergeCells>
  <printOptions horizontalCentered="1"/>
  <pageMargins left="0.25" right="0.25" top="0.75" bottom="0.75" header="0.3" footer="0.3"/>
  <pageSetup paperSize="9" scale="94" fitToHeight="0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ORÇAMENTO_DES</vt:lpstr>
      <vt:lpstr>BDI SEM DESON</vt:lpstr>
      <vt:lpstr>CRONOGRAMA_SEM)</vt:lpstr>
      <vt:lpstr>PAVIMENTAÇÃO</vt:lpstr>
      <vt:lpstr>COMPOSIÇÃO</vt:lpstr>
      <vt:lpstr>'BDI SEM DESON'!Area_de_impressao</vt:lpstr>
      <vt:lpstr>COMPOSIÇÃO!Area_de_impressao</vt:lpstr>
      <vt:lpstr>'CRONOGRAMA_SEM)'!Area_de_impressao</vt:lpstr>
      <vt:lpstr>ORÇAMENTO_DES!Area_de_impressao</vt:lpstr>
      <vt:lpstr>PAVIMENTAÇÃO!Area_de_impressao</vt:lpstr>
      <vt:lpstr>COMPOSIÇÃO!Titulos_de_impressao</vt:lpstr>
      <vt:lpstr>ORÇAMENTO_DES!Titulos_de_impressao</vt:lpstr>
      <vt:lpstr>PAVIMENTAÇÃO!Titulos_de_impressao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Rogério</cp:lastModifiedBy>
  <cp:lastPrinted>2021-08-10T12:37:15Z</cp:lastPrinted>
  <dcterms:created xsi:type="dcterms:W3CDTF">2016-12-08T00:50:18Z</dcterms:created>
  <dcterms:modified xsi:type="dcterms:W3CDTF">2021-08-11T17:13:48Z</dcterms:modified>
</cp:coreProperties>
</file>